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88422E20-B207-4D3F-B01A-F3A07DACB362}" xr6:coauthVersionLast="47" xr6:coauthVersionMax="47" xr10:uidLastSave="{00000000-0000-0000-0000-000000000000}"/>
  <bookViews>
    <workbookView xWindow="1950" yWindow="1950" windowWidth="18270" windowHeight="11415" xr2:uid="{00000000-000D-0000-FFFF-FFFF00000000}"/>
  </bookViews>
  <sheets>
    <sheet name="Orçamento" sheetId="1" r:id="rId1"/>
    <sheet name="12.1" sheetId="2" r:id="rId2"/>
    <sheet name="12.1.1" sheetId="3" r:id="rId3"/>
    <sheet name="12.1.2" sheetId="4" r:id="rId4"/>
    <sheet name="12.1.3" sheetId="5" r:id="rId5"/>
    <sheet name="12.1.4" sheetId="6" r:id="rId6"/>
    <sheet name="12.1.5" sheetId="7" r:id="rId7"/>
    <sheet name="12.1.6" sheetId="8" r:id="rId8"/>
    <sheet name="12.1.7" sheetId="9" r:id="rId9"/>
    <sheet name="12.1.8" sheetId="10" r:id="rId10"/>
    <sheet name="12.1.9" sheetId="11" r:id="rId11"/>
    <sheet name="12.1.10" sheetId="12" r:id="rId12"/>
    <sheet name="12.1.11" sheetId="13" r:id="rId13"/>
    <sheet name="12.1.1E" sheetId="14" r:id="rId14"/>
    <sheet name="12.1.2E" sheetId="15" r:id="rId15"/>
    <sheet name="12.1.3E" sheetId="16" r:id="rId16"/>
    <sheet name="12.1.4E" sheetId="17" r:id="rId17"/>
    <sheet name="12.1.5E" sheetId="18" r:id="rId18"/>
    <sheet name="12.1.6E" sheetId="19" r:id="rId19"/>
    <sheet name="12.1.7E" sheetId="20" r:id="rId20"/>
    <sheet name="12.1.8E" sheetId="21" r:id="rId21"/>
    <sheet name="12.1.9E" sheetId="22" r:id="rId22"/>
    <sheet name="12.1.10E" sheetId="23" r:id="rId23"/>
    <sheet name="12.1.11E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4" l="1"/>
  <c r="C29" i="24"/>
  <c r="E45" i="23"/>
  <c r="C45" i="23"/>
  <c r="E81" i="22"/>
  <c r="C81" i="22"/>
  <c r="E29" i="21"/>
  <c r="C29" i="21"/>
  <c r="E34" i="17"/>
  <c r="C34" i="17"/>
  <c r="E41" i="14"/>
  <c r="C41" i="14"/>
  <c r="E9" i="13"/>
  <c r="C9" i="13"/>
  <c r="E9" i="12"/>
  <c r="C9" i="12"/>
  <c r="E9" i="11"/>
  <c r="C9" i="11"/>
  <c r="E9" i="10"/>
  <c r="C9" i="10"/>
  <c r="E9" i="9"/>
  <c r="C9" i="9"/>
  <c r="E9" i="8"/>
  <c r="C9" i="8"/>
  <c r="E18" i="7"/>
  <c r="C18" i="7"/>
  <c r="E12" i="6"/>
  <c r="C12" i="6"/>
  <c r="E9" i="5"/>
  <c r="C9" i="5"/>
  <c r="E16" i="4"/>
  <c r="C16" i="4"/>
  <c r="E9" i="3"/>
  <c r="C9" i="3"/>
</calcChain>
</file>

<file path=xl/sharedStrings.xml><?xml version="1.0" encoding="utf-8"?>
<sst xmlns="http://schemas.openxmlformats.org/spreadsheetml/2006/main" count="3026" uniqueCount="291">
  <si>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</si>
  <si>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</si>
  <si>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</si>
  <si>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</si>
  <si>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</si>
  <si>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</si>
  <si>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</si>
  <si>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</si>
  <si>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</si>
  <si>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</si>
  <si>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12.1</t>
  </si>
  <si>
    <t>JANELAS</t>
  </si>
  <si>
    <t>12.1.1</t>
  </si>
  <si>
    <t>14.003.0149-0</t>
  </si>
  <si>
    <t>EMOP</t>
  </si>
  <si>
    <t>JANELA DE ALUMINIO ANODIZADO EM BRONZE OU PRETO, TIPO MAXIM- AR, COM 1 PAINEL DESLIZANTE PROJETANTE, PROVIDA DE HASTE DE COMANDO,EM PERFIS SERIE 28.FORNECIMENTO E COLOCACAO 86,2%-ANODIZACAO TONAL.BRONZE E PRETO (15%),ACESSORIOS(62%) 18,45%-ANODIZACAO EM TONALIDADE BRONZE E PRETO (15%) E DESGA STE DE FERRAMENTAS E EPI (3%)</t>
  </si>
  <si>
    <t>m²</t>
  </si>
  <si>
    <t>16,32</t>
  </si>
  <si>
    <t>12.1.2</t>
  </si>
  <si>
    <t>14.003.0026-0</t>
  </si>
  <si>
    <t>JANELA DE ALUMINIO ANODIZADO  EM BRONZE OU PRETO DE CORRER, COM DUAS FOLHAS DE CORRER,EM PERFIS SERIE 28.FORNECIMENTO E COLOCACAO 52,95%-ANODIZACAO TONAL.BRONZE E PRETO(15%),ACESSORIOS (33%) 18,45%-ANODIZACAO EM TONALIDADE BRONZE E PRETO (15%) E DESGA STE DE FERRAMENTAS E EPI (3%)</t>
  </si>
  <si>
    <t>204,02</t>
  </si>
  <si>
    <t>12.1.3</t>
  </si>
  <si>
    <t>112182</t>
  </si>
  <si>
    <t>SBC</t>
  </si>
  <si>
    <t>JANELA DE CORRER EM ALUMINIO ANODIZADO PRETO</t>
  </si>
  <si>
    <t>10,20</t>
  </si>
  <si>
    <t>12.1.4</t>
  </si>
  <si>
    <t>14.003.0157-0</t>
  </si>
  <si>
    <t>JANELA DE ALUMINIO ANODIZADO EM BRONZE OU PRETO,TIPO GUILHOT INA EM VENEZIANA,INCLUSIVE BORBOLETAS EM PERFIS SERIE 25.FOR NECIMENTO E COLOCACAO 56,4%-ANODIZACAO TONAL.BRONZE E PRETO (15%),ACESSORIOS(36%) 18,45%-ANODIZACAO EM TONALIDADE BRONZE E PRETO (15%) E DESGA STE DE FERRAMENTAS E EPI (3%)</t>
  </si>
  <si>
    <t>11,42</t>
  </si>
  <si>
    <t>12.1.5</t>
  </si>
  <si>
    <t>150060</t>
  </si>
  <si>
    <t>VIDRO LAMINADO INCOLOR 8mm C/CHAPA/FIXACAO/PARAFUSOS</t>
  </si>
  <si>
    <t>217,02</t>
  </si>
  <si>
    <t>12.1.6</t>
  </si>
  <si>
    <t>ES 45.05.0256</t>
  </si>
  <si>
    <t>SCO</t>
  </si>
  <si>
    <t>Vidro laminado, com espessura de 6mm. Fornecimento e instalacao.</t>
  </si>
  <si>
    <t>12.1.7</t>
  </si>
  <si>
    <t>11.013.0003-1</t>
  </si>
  <si>
    <t>VERGAS DE CONCRETO ARMADO PARA ALVENARIA,COM APROVEITAMENTO DA MADEIRA POR 10 VEZES 3%-DESGASTE DE FERRAMENTAS E EPI</t>
  </si>
  <si>
    <t>m³</t>
  </si>
  <si>
    <t>3,06</t>
  </si>
  <si>
    <t>12.1.8</t>
  </si>
  <si>
    <t>14.003.0164-0</t>
  </si>
  <si>
    <t>CAIXILHO FIXO DE ALUMINIO ANODIZADO PARA VIDRO EM BRONZE OU PRETO,SERIE 28.FORNECIMENTO E COLOCACAO 38%-ANODIZACAO TONAL.BRONZE E PRETO(15%),ACESSORIOS(20%) 18,45%-ANODIZACAO EM TONALIDADE BRONZE OU PRETO (15%) E DESG ASTE DE FERRAMENTAS E EPI (3%)</t>
  </si>
  <si>
    <t>284,27</t>
  </si>
  <si>
    <t>12.1.9</t>
  </si>
  <si>
    <t>13.348.0050-0</t>
  </si>
  <si>
    <t>PEITORIL EM GRANITO CINZA ANDORINHA,ESPESSURA DE 2CM,LARGURA 15 A 18CM,ASSENTADO COM NATA DE CIMENTO SOBRE ARGAMASSA DE CIMENTO,SAIBRO E AREIA,NO TRACO 1:3:3 E REJUNTAMENTO COM CIM ENTO BRANCO 3%-DESGASTE DE FERRAMENTAS E EPI</t>
  </si>
  <si>
    <t>m</t>
  </si>
  <si>
    <t>348,04</t>
  </si>
  <si>
    <t>12.1.10</t>
  </si>
  <si>
    <t>14.004.0030-0</t>
  </si>
  <si>
    <t>VIDRO PLANO TRANSPARENTE,COMUM,DE 10MM DE ESPESSURA.FORNECIM ENTO E COLOCACAO 10%-MATERIAL PARA FIXACAO DO VIDRO 3%-DESGASTE DE FERRAMENTAS E EPI</t>
  </si>
  <si>
    <t>374,28</t>
  </si>
  <si>
    <t>12.1.11</t>
  </si>
  <si>
    <t>COMP_BE_18- O/D</t>
  </si>
  <si>
    <t>Emp</t>
  </si>
  <si>
    <t>VIDRO LISO,TRANSPARENTE,TIPO FUME,12MM DE ESPESSURA.FORNECIME NTO E COLOCACAO 10%-MATERIAL PARA FIXACAO DO VIDRO 3%-DESGASTE DE FERRAMENTAS E EPI. REF:EMOP (14.004.0050-0)</t>
  </si>
  <si>
    <t>Resumo do Critério</t>
  </si>
  <si>
    <t>Tipo</t>
  </si>
  <si>
    <t>Elementos</t>
  </si>
  <si>
    <t>Nome do Subcritério</t>
  </si>
  <si>
    <t>Fórmula</t>
  </si>
  <si>
    <t>Janelas</t>
  </si>
  <si>
    <t/>
  </si>
  <si>
    <t>Adicionar a</t>
  </si>
  <si>
    <t>Seleção</t>
  </si>
  <si>
    <t>Altura*Largura</t>
  </si>
  <si>
    <t>Filtro de Família</t>
  </si>
  <si>
    <t>Família</t>
  </si>
  <si>
    <t>JNL - 17 - JANELA BLINDEX BASCULANTE PARA BANHEIRO - 180725</t>
  </si>
  <si>
    <t>Ou</t>
  </si>
  <si>
    <t>Janelas (Glazing area)</t>
  </si>
  <si>
    <t>Filtro de Fase</t>
  </si>
  <si>
    <t>Criado em</t>
  </si>
  <si>
    <t>Demolido em</t>
  </si>
  <si>
    <t>------</t>
  </si>
  <si>
    <t>JANELA COM ESQUADRIA DE CORRER EM ALUMÖNIO - 08</t>
  </si>
  <si>
    <t>300x170</t>
  </si>
  <si>
    <t>2,00x1,70</t>
  </si>
  <si>
    <t>1,20x1,00</t>
  </si>
  <si>
    <t>170X170</t>
  </si>
  <si>
    <t>480x170</t>
  </si>
  <si>
    <t>180x170</t>
  </si>
  <si>
    <t>100X170</t>
  </si>
  <si>
    <t>250x170</t>
  </si>
  <si>
    <t>10,2</t>
  </si>
  <si>
    <t>Altura bruta*Largura bruta</t>
  </si>
  <si>
    <t>Aluprof_MB-45_Alu_Window-6sash-FIX_EN_R-00664</t>
  </si>
  <si>
    <t>6,00m X 1,50m</t>
  </si>
  <si>
    <t>Categoria</t>
  </si>
  <si>
    <t>Paredes (Área)</t>
  </si>
  <si>
    <t>Janela veneziana fixa</t>
  </si>
  <si>
    <t>Janela 140 x 50</t>
  </si>
  <si>
    <t>Blocks_Veneziana 62B6_F05051PT</t>
  </si>
  <si>
    <t>Único 2</t>
  </si>
  <si>
    <t>Único</t>
  </si>
  <si>
    <t>Área</t>
  </si>
  <si>
    <t>Parede básica</t>
  </si>
  <si>
    <t>Fechamento Claraboia</t>
  </si>
  <si>
    <t>Largura*0,10*0,20</t>
  </si>
  <si>
    <t>Parede cortina</t>
  </si>
  <si>
    <t>PV módulo 120cm montante 5x3cm_growarq 2</t>
  </si>
  <si>
    <t>Pisos (Perímetro)</t>
  </si>
  <si>
    <t>Perímetro</t>
  </si>
  <si>
    <t>Piso</t>
  </si>
  <si>
    <t>BE-SO-PEITORIL_CINZA_ANDORINHA_2CM</t>
  </si>
  <si>
    <t>Pisos (Área)</t>
  </si>
  <si>
    <t>BE_VIDRO - claraboia</t>
  </si>
  <si>
    <t>Projeto</t>
  </si>
  <si>
    <t>Vínculo</t>
  </si>
  <si>
    <t>Elemento</t>
  </si>
  <si>
    <t>Id do Revit</t>
  </si>
  <si>
    <t>Totais:</t>
  </si>
  <si>
    <t>BE-PMSA-DES-ARQ-CAMARA-BA-000-R f atualizado</t>
  </si>
  <si>
    <t>9622161</t>
  </si>
  <si>
    <t>9622162</t>
  </si>
  <si>
    <t>9568941</t>
  </si>
  <si>
    <t>9568949</t>
  </si>
  <si>
    <t>7780952</t>
  </si>
  <si>
    <t>7781481</t>
  </si>
  <si>
    <t>7781599</t>
  </si>
  <si>
    <t>7781749</t>
  </si>
  <si>
    <t>7781851</t>
  </si>
  <si>
    <t>7781953</t>
  </si>
  <si>
    <t>7782109</t>
  </si>
  <si>
    <t>7782267</t>
  </si>
  <si>
    <t>7782399</t>
  </si>
  <si>
    <t>7782561</t>
  </si>
  <si>
    <t>7782625</t>
  </si>
  <si>
    <t>7782775</t>
  </si>
  <si>
    <t>7782887</t>
  </si>
  <si>
    <t>7783035</t>
  </si>
  <si>
    <t>7783103</t>
  </si>
  <si>
    <t>7783251</t>
  </si>
  <si>
    <t>7783635</t>
  </si>
  <si>
    <t>7783753</t>
  </si>
  <si>
    <t>7784089</t>
  </si>
  <si>
    <t>7784237</t>
  </si>
  <si>
    <t>7784500</t>
  </si>
  <si>
    <t>8073401</t>
  </si>
  <si>
    <t>8073411</t>
  </si>
  <si>
    <t>8073421</t>
  </si>
  <si>
    <t>8073431</t>
  </si>
  <si>
    <t>8073441</t>
  </si>
  <si>
    <t>8073451</t>
  </si>
  <si>
    <t>8073461</t>
  </si>
  <si>
    <t>8073471</t>
  </si>
  <si>
    <t>8073501</t>
  </si>
  <si>
    <t>Nenhum Elemento encontrado</t>
  </si>
  <si>
    <t>9743002</t>
  </si>
  <si>
    <t>9756377</t>
  </si>
  <si>
    <t>9757508</t>
  </si>
  <si>
    <t>7505938</t>
  </si>
  <si>
    <t>7506139</t>
  </si>
  <si>
    <t>7506795</t>
  </si>
  <si>
    <t>7507119</t>
  </si>
  <si>
    <t>7507360</t>
  </si>
  <si>
    <t>7507615</t>
  </si>
  <si>
    <t>7507849</t>
  </si>
  <si>
    <t>7508091</t>
  </si>
  <si>
    <t>7508368</t>
  </si>
  <si>
    <t>7508885</t>
  </si>
  <si>
    <t>10448694</t>
  </si>
  <si>
    <t>8075043</t>
  </si>
  <si>
    <t>8075155</t>
  </si>
  <si>
    <t>8075297</t>
  </si>
  <si>
    <t>8075459</t>
  </si>
  <si>
    <t>8076474</t>
  </si>
  <si>
    <t>7658379</t>
  </si>
  <si>
    <t>7658527</t>
  </si>
  <si>
    <t>7658910</t>
  </si>
  <si>
    <t>7659097</t>
  </si>
  <si>
    <t>7660057</t>
  </si>
  <si>
    <t>7660171</t>
  </si>
  <si>
    <t>8857957</t>
  </si>
  <si>
    <t>8838392</t>
  </si>
  <si>
    <t>9659128</t>
  </si>
  <si>
    <t>8905286</t>
  </si>
  <si>
    <t>8842208</t>
  </si>
  <si>
    <t>8842269</t>
  </si>
  <si>
    <t>8842303</t>
  </si>
  <si>
    <t>8842354</t>
  </si>
  <si>
    <t>8842442</t>
  </si>
  <si>
    <t>8842488</t>
  </si>
  <si>
    <t>8842558</t>
  </si>
  <si>
    <t>8842594</t>
  </si>
  <si>
    <t>8842630</t>
  </si>
  <si>
    <t>8842687</t>
  </si>
  <si>
    <t>8842731</t>
  </si>
  <si>
    <t>8842767</t>
  </si>
  <si>
    <t>8842826</t>
  </si>
  <si>
    <t>8842866</t>
  </si>
  <si>
    <t>8842926</t>
  </si>
  <si>
    <t>8842960</t>
  </si>
  <si>
    <t>8843011</t>
  </si>
  <si>
    <t>8843047</t>
  </si>
  <si>
    <t>8843102</t>
  </si>
  <si>
    <t>8843141</t>
  </si>
  <si>
    <t>8843177</t>
  </si>
  <si>
    <t>8843222</t>
  </si>
  <si>
    <t>8843273</t>
  </si>
  <si>
    <t>8843309</t>
  </si>
  <si>
    <t>8843381</t>
  </si>
  <si>
    <t>8843437</t>
  </si>
  <si>
    <t>8843496</t>
  </si>
  <si>
    <t>8843565</t>
  </si>
  <si>
    <t>8843615</t>
  </si>
  <si>
    <t>8843678</t>
  </si>
  <si>
    <t>8843771</t>
  </si>
  <si>
    <t>8836758</t>
  </si>
  <si>
    <t>8836794</t>
  </si>
  <si>
    <t>8836826</t>
  </si>
  <si>
    <t>8836869</t>
  </si>
  <si>
    <t>8836905</t>
  </si>
  <si>
    <t>8836970</t>
  </si>
  <si>
    <t>8837006</t>
  </si>
  <si>
    <t>8837042</t>
  </si>
  <si>
    <t>8837090</t>
  </si>
  <si>
    <t>8837127</t>
  </si>
  <si>
    <t>8837215</t>
  </si>
  <si>
    <t>8837279</t>
  </si>
  <si>
    <t>8837439</t>
  </si>
  <si>
    <t>8837514</t>
  </si>
  <si>
    <t>8837549</t>
  </si>
  <si>
    <t>8837579</t>
  </si>
  <si>
    <t>8837608</t>
  </si>
  <si>
    <t>8837649</t>
  </si>
  <si>
    <t>8837686</t>
  </si>
  <si>
    <t>8837722</t>
  </si>
  <si>
    <t>8837788</t>
  </si>
  <si>
    <t>8837823</t>
  </si>
  <si>
    <t>8837861</t>
  </si>
  <si>
    <t>8837897</t>
  </si>
  <si>
    <t>8837942</t>
  </si>
  <si>
    <t>8837978</t>
  </si>
  <si>
    <t>8838013</t>
  </si>
  <si>
    <t>8838113</t>
  </si>
  <si>
    <t>8838149</t>
  </si>
  <si>
    <t>8838226</t>
  </si>
  <si>
    <t>8838260</t>
  </si>
  <si>
    <t>8838302</t>
  </si>
  <si>
    <t>8835480</t>
  </si>
  <si>
    <t>8835598</t>
  </si>
  <si>
    <t>8835634</t>
  </si>
  <si>
    <t>8835743</t>
  </si>
  <si>
    <t>8835797</t>
  </si>
  <si>
    <t>8836534</t>
  </si>
  <si>
    <t>8836612</t>
  </si>
  <si>
    <t>9741931</t>
  </si>
  <si>
    <t>9741972</t>
  </si>
  <si>
    <t>9741980</t>
  </si>
  <si>
    <t>9732623</t>
  </si>
  <si>
    <t>9732634</t>
  </si>
  <si>
    <t>9733170</t>
  </si>
  <si>
    <t>9733181</t>
  </si>
  <si>
    <t>9733708</t>
  </si>
  <si>
    <t>9734110</t>
  </si>
  <si>
    <t>9735052</t>
  </si>
  <si>
    <t>9735181</t>
  </si>
  <si>
    <t>9735756</t>
  </si>
  <si>
    <t>9735766</t>
  </si>
  <si>
    <t>9738394</t>
  </si>
  <si>
    <t>9738402</t>
  </si>
  <si>
    <t>9738878</t>
  </si>
  <si>
    <t>9738943</t>
  </si>
  <si>
    <t>9739299</t>
  </si>
  <si>
    <t>9739734</t>
  </si>
  <si>
    <t>9740331</t>
  </si>
  <si>
    <t>9740339</t>
  </si>
  <si>
    <t>9740351</t>
  </si>
  <si>
    <t>8693309</t>
  </si>
  <si>
    <t>8693317</t>
  </si>
  <si>
    <t>8693325</t>
  </si>
  <si>
    <t>8693333</t>
  </si>
  <si>
    <t>8693341</t>
  </si>
  <si>
    <t>8693350</t>
  </si>
  <si>
    <t>8693359</t>
  </si>
  <si>
    <t>8693368</t>
  </si>
  <si>
    <t>8693375</t>
  </si>
  <si>
    <t>8693384</t>
  </si>
  <si>
    <t>8693405</t>
  </si>
  <si>
    <t>8693413</t>
  </si>
  <si>
    <t>8693421</t>
  </si>
  <si>
    <t>8693429</t>
  </si>
  <si>
    <t>8693437</t>
  </si>
  <si>
    <t>9727815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</si>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</sst>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6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  <xf numFmtId="0" fontId="2" fillId="2" borderId="0" xfId="7" applyFill="1" applyAlignment="1">
      <alignment horizontal="center" vertical="center" wrapText="1"/>
    </xf>
    <xf numFmtId="0" fontId="2" fillId="2" borderId="0" xfId="7" applyFill="1">
      <alignment horizontal="center" wrapText="1"/>
    </xf>
    <xf numFmtId="0" fontId="5" fillId="7" borderId="0" xfId="3" applyFill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2.1.1" displayName="Criteria_Summary12.1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2.1.2" displayName="Criteria_Summary12.1.2" ref="A7:E16" totalsRowCount="1" totalsRowCellStyle="styleRegular">
  <autoFilter ref="A7:E15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2.1.3" displayName="Criteria_Summary12.1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2.1.4" displayName="Criteria_Summary12.1.4" ref="A7:E12" totalsRowCount="1" totalsRowCellStyle="styleRegular">
  <autoFilter ref="A7:E11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2.1.5" displayName="Criteria_Summary12.1.5" ref="A7:E18" totalsRowCount="1" totalsRowCellStyle="styleRegular">
  <autoFilter ref="A7:E17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2.1.6" displayName="Criteria_Summary12.1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2.1.7" displayName="Criteria_Summary12.1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2.1.8" displayName="Criteria_Summary12.1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2.1.9" displayName="Criteria_Summary12.1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2.1.10" displayName="Criteria_Summary12.1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2.1.11" displayName="Criteria_Summary12.1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Elements12_1_11" displayName="Elements12_1_11" ref="A6:E41" totalsRowCount="1" totalsRowCellStyle="styleRegular">
  <autoFilter ref="A6:E40" xr:uid="{00000000-0009-0000-0100-00000C000000}"/>
  <tableColumns count="5">
    <tableColumn id="1" xr3:uid="{00000000-0010-0000-0B00-000001000000}" name="Projeto"/>
    <tableColumn id="2" xr3:uid="{00000000-0010-0000-0B00-000002000000}" name="Vínculo"/>
    <tableColumn id="3" xr3:uid="{00000000-0010-0000-0B00-000003000000}" name="Elemento" totalsRowFunction="count"/>
    <tableColumn id="4" xr3:uid="{00000000-0010-0000-0B00-000004000000}" name="Id do Revit"/>
    <tableColumn id="5" xr3:uid="{00000000-0010-0000-0B00-000005000000}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lements12_1_44" displayName="Elements12_1_44" ref="A30:E34" totalsRowCount="1" totalsRowCellStyle="styleRegular">
  <autoFilter ref="A30:E33" xr:uid="{00000000-0009-0000-0100-00000D000000}"/>
  <tableColumns count="5">
    <tableColumn id="1" xr3:uid="{00000000-0010-0000-0C00-000001000000}" name="Projeto"/>
    <tableColumn id="2" xr3:uid="{00000000-0010-0000-0C00-000002000000}" name="Vínculo"/>
    <tableColumn id="3" xr3:uid="{00000000-0010-0000-0C00-000003000000}" name="Elemento" totalsRowFunction="count"/>
    <tableColumn id="4" xr3:uid="{00000000-0010-0000-0C00-000004000000}" name="Id do Revit"/>
    <tableColumn id="5" xr3:uid="{00000000-0010-0000-0C00-000005000000}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lements12_1_81" displayName="Elements12_1_81" ref="A6:E29" totalsRowCount="1" totalsRowCellStyle="styleRegular">
  <autoFilter ref="A6:E28" xr:uid="{00000000-0009-0000-0100-00000E000000}"/>
  <tableColumns count="5">
    <tableColumn id="1" xr3:uid="{00000000-0010-0000-0D00-000001000000}" name="Projeto"/>
    <tableColumn id="2" xr3:uid="{00000000-0010-0000-0D00-000002000000}" name="Vínculo"/>
    <tableColumn id="3" xr3:uid="{00000000-0010-0000-0D00-000003000000}" name="Elemento" totalsRowFunction="count"/>
    <tableColumn id="4" xr3:uid="{00000000-0010-0000-0D00-000004000000}" name="Id do Revit"/>
    <tableColumn id="5" xr3:uid="{00000000-0010-0000-0D00-000005000000}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Elements12_1_91" displayName="Elements12_1_91" ref="A6:E81" totalsRowCount="1" totalsRowCellStyle="styleRegular">
  <autoFilter ref="A6:E80" xr:uid="{00000000-0009-0000-0100-00000F000000}"/>
  <tableColumns count="5">
    <tableColumn id="1" xr3:uid="{00000000-0010-0000-0E00-000001000000}" name="Projeto"/>
    <tableColumn id="2" xr3:uid="{00000000-0010-0000-0E00-000002000000}" name="Vínculo"/>
    <tableColumn id="3" xr3:uid="{00000000-0010-0000-0E00-000003000000}" name="Elemento" totalsRowFunction="count"/>
    <tableColumn id="4" xr3:uid="{00000000-0010-0000-0E00-000004000000}" name="Id do Revit"/>
    <tableColumn id="5" xr3:uid="{00000000-0010-0000-0E00-000005000000}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Elements12_1_101" displayName="Elements12_1_101" ref="A6:E45" totalsRowCount="1" totalsRowCellStyle="styleRegular">
  <autoFilter ref="A6:E44" xr:uid="{00000000-0009-0000-0100-000010000000}"/>
  <tableColumns count="5">
    <tableColumn id="1" xr3:uid="{00000000-0010-0000-0F00-000001000000}" name="Projeto"/>
    <tableColumn id="2" xr3:uid="{00000000-0010-0000-0F00-000002000000}" name="Vínculo"/>
    <tableColumn id="3" xr3:uid="{00000000-0010-0000-0F00-000003000000}" name="Elemento" totalsRowFunction="count"/>
    <tableColumn id="4" xr3:uid="{00000000-0010-0000-0F00-000004000000}" name="Id do Revit"/>
    <tableColumn id="5" xr3:uid="{00000000-0010-0000-0F00-000005000000}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Elements12_1_111" displayName="Elements12_1_111" ref="A6:E29" totalsRowCount="1" totalsRowCellStyle="styleRegular">
  <autoFilter ref="A6:E28" xr:uid="{00000000-0009-0000-0100-000011000000}"/>
  <tableColumns count="5">
    <tableColumn id="1" xr3:uid="{00000000-0010-0000-1000-000001000000}" name="Projeto"/>
    <tableColumn id="2" xr3:uid="{00000000-0010-0000-1000-000002000000}" name="Vínculo"/>
    <tableColumn id="3" xr3:uid="{00000000-0010-0000-1000-000003000000}" name="Elemento" totalsRowFunction="count"/>
    <tableColumn id="4" xr3:uid="{00000000-0010-0000-1000-000004000000}" name="Id do Revit"/>
    <tableColumn id="5" xr3:uid="{00000000-0010-0000-10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290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1098090</v>
      </c>
    </row>
    <row r="6" spans="1:9" ht="36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1167.8248100000001</v>
      </c>
      <c r="H6" s="6">
        <v>1399.6380347850002</v>
      </c>
      <c r="I6" s="6">
        <v>22841.96</v>
      </c>
    </row>
    <row r="7" spans="1:9" ht="36.75" x14ac:dyDescent="0.25">
      <c r="A7" s="6" t="s">
        <v>18</v>
      </c>
      <c r="B7" s="6" t="s">
        <v>19</v>
      </c>
      <c r="C7" s="6" t="s">
        <v>14</v>
      </c>
      <c r="D7" s="6" t="s">
        <v>20</v>
      </c>
      <c r="E7" s="6" t="s">
        <v>16</v>
      </c>
      <c r="F7" s="7" t="s">
        <v>21</v>
      </c>
      <c r="G7" s="6">
        <v>614.694435</v>
      </c>
      <c r="H7" s="6">
        <v>736.71128034750006</v>
      </c>
      <c r="I7" s="6">
        <v>150303.57</v>
      </c>
    </row>
    <row r="8" spans="1:9" x14ac:dyDescent="0.25">
      <c r="A8" s="6" t="s">
        <v>22</v>
      </c>
      <c r="B8" s="6" t="s">
        <v>23</v>
      </c>
      <c r="C8" s="6" t="s">
        <v>24</v>
      </c>
      <c r="D8" s="6" t="s">
        <v>25</v>
      </c>
      <c r="E8" s="6" t="s">
        <v>16</v>
      </c>
      <c r="F8" s="7" t="s">
        <v>26</v>
      </c>
      <c r="G8" s="6">
        <v>1328.8736833759999</v>
      </c>
      <c r="H8" s="6">
        <v>1592.6551095261361</v>
      </c>
      <c r="I8" s="6">
        <v>16245.03</v>
      </c>
    </row>
    <row r="9" spans="1:9" ht="36.75" x14ac:dyDescent="0.25">
      <c r="A9" s="6" t="s">
        <v>27</v>
      </c>
      <c r="B9" s="6" t="s">
        <v>28</v>
      </c>
      <c r="C9" s="6" t="s">
        <v>14</v>
      </c>
      <c r="D9" s="6" t="s">
        <v>29</v>
      </c>
      <c r="E9" s="6" t="s">
        <v>16</v>
      </c>
      <c r="F9" s="7" t="s">
        <v>30</v>
      </c>
      <c r="G9" s="6">
        <v>1047.6757600000001</v>
      </c>
      <c r="H9" s="6">
        <v>1255.6393983600003</v>
      </c>
      <c r="I9" s="6">
        <v>14339.29</v>
      </c>
    </row>
    <row r="10" spans="1:9" x14ac:dyDescent="0.25">
      <c r="A10" s="6" t="s">
        <v>31</v>
      </c>
      <c r="B10" s="6" t="s">
        <v>32</v>
      </c>
      <c r="C10" s="6" t="s">
        <v>24</v>
      </c>
      <c r="D10" s="6" t="s">
        <v>33</v>
      </c>
      <c r="E10" s="6" t="s">
        <v>16</v>
      </c>
      <c r="F10" s="7" t="s">
        <v>34</v>
      </c>
      <c r="G10" s="6">
        <v>814.71906000000001</v>
      </c>
      <c r="H10" s="6">
        <v>976.44079341000008</v>
      </c>
      <c r="I10" s="6">
        <v>211907</v>
      </c>
    </row>
    <row r="11" spans="1:9" x14ac:dyDescent="0.25">
      <c r="A11" s="6" t="s">
        <v>35</v>
      </c>
      <c r="B11" s="6" t="s">
        <v>36</v>
      </c>
      <c r="C11" s="6" t="s">
        <v>37</v>
      </c>
      <c r="D11" s="6" t="s">
        <v>38</v>
      </c>
      <c r="E11" s="6" t="s">
        <v>16</v>
      </c>
      <c r="F11" s="7" t="s">
        <v>17</v>
      </c>
      <c r="G11" s="6">
        <v>450</v>
      </c>
      <c r="H11" s="6">
        <v>539.32500000000005</v>
      </c>
      <c r="I11" s="6">
        <v>8801.7000000000007</v>
      </c>
    </row>
    <row r="12" spans="1:9" x14ac:dyDescent="0.25">
      <c r="A12" s="6" t="s">
        <v>39</v>
      </c>
      <c r="B12" s="6" t="s">
        <v>40</v>
      </c>
      <c r="C12" s="6" t="s">
        <v>14</v>
      </c>
      <c r="D12" s="6" t="s">
        <v>41</v>
      </c>
      <c r="E12" s="6" t="s">
        <v>42</v>
      </c>
      <c r="F12" s="7" t="s">
        <v>43</v>
      </c>
      <c r="G12" s="6">
        <v>2535.7149520950002</v>
      </c>
      <c r="H12" s="6">
        <v>3039.054370085858</v>
      </c>
      <c r="I12" s="6">
        <v>9299.49</v>
      </c>
    </row>
    <row r="13" spans="1:9" ht="24.75" x14ac:dyDescent="0.25">
      <c r="A13" s="6" t="s">
        <v>44</v>
      </c>
      <c r="B13" s="6" t="s">
        <v>45</v>
      </c>
      <c r="C13" s="6" t="s">
        <v>14</v>
      </c>
      <c r="D13" s="6" t="s">
        <v>46</v>
      </c>
      <c r="E13" s="6" t="s">
        <v>16</v>
      </c>
      <c r="F13" s="7" t="s">
        <v>47</v>
      </c>
      <c r="G13" s="6">
        <v>492.93806999999998</v>
      </c>
      <c r="H13" s="6">
        <v>590.78627689500001</v>
      </c>
      <c r="I13" s="6">
        <v>167941.03</v>
      </c>
    </row>
    <row r="14" spans="1:9" ht="24.75" x14ac:dyDescent="0.25">
      <c r="A14" s="6" t="s">
        <v>48</v>
      </c>
      <c r="B14" s="6" t="s">
        <v>49</v>
      </c>
      <c r="C14" s="6" t="s">
        <v>14</v>
      </c>
      <c r="D14" s="6" t="s">
        <v>50</v>
      </c>
      <c r="E14" s="6" t="s">
        <v>51</v>
      </c>
      <c r="F14" s="7" t="s">
        <v>52</v>
      </c>
      <c r="G14" s="6">
        <v>118.3939045</v>
      </c>
      <c r="H14" s="6">
        <v>141.89509454325002</v>
      </c>
      <c r="I14" s="6">
        <v>49383.39</v>
      </c>
    </row>
    <row r="15" spans="1:9" ht="24.75" x14ac:dyDescent="0.25">
      <c r="A15" s="6" t="s">
        <v>53</v>
      </c>
      <c r="B15" s="6" t="s">
        <v>54</v>
      </c>
      <c r="C15" s="6" t="s">
        <v>14</v>
      </c>
      <c r="D15" s="6" t="s">
        <v>55</v>
      </c>
      <c r="E15" s="6" t="s">
        <v>16</v>
      </c>
      <c r="F15" s="7" t="s">
        <v>56</v>
      </c>
      <c r="G15" s="6">
        <v>425.45947999999999</v>
      </c>
      <c r="H15" s="6">
        <v>509.91318678000005</v>
      </c>
      <c r="I15" s="6">
        <v>190849.11</v>
      </c>
    </row>
    <row r="16" spans="1:9" ht="24.75" x14ac:dyDescent="0.25">
      <c r="A16" s="6" t="s">
        <v>57</v>
      </c>
      <c r="B16" s="6" t="s">
        <v>58</v>
      </c>
      <c r="C16" s="6" t="s">
        <v>59</v>
      </c>
      <c r="D16" s="6" t="s">
        <v>60</v>
      </c>
      <c r="E16" s="6" t="s">
        <v>16</v>
      </c>
      <c r="F16" s="7" t="s">
        <v>47</v>
      </c>
      <c r="G16" s="6">
        <v>751.92534288000002</v>
      </c>
      <c r="H16" s="6">
        <v>901.18252344168013</v>
      </c>
      <c r="I16" s="6">
        <v>256178.43</v>
      </c>
    </row>
    <row r="17" spans="9:9" x14ac:dyDescent="0.25">
      <c r="I17" s="2">
        <v>1098090</v>
      </c>
    </row>
  </sheetData>
  <mergeCells count="1">
    <mergeCell ref="A1:I2"/>
  </mergeCells>
  <hyperlinks>
    <hyperlink ref="A5" location="'12.1'!A1" display="12.1" xr:uid="{00000000-0004-0000-0000-000000000000}"/>
    <hyperlink ref="A6" location="'12.1.1'!A1" display="12.1.1" xr:uid="{00000000-0004-0000-0000-000001000000}"/>
    <hyperlink ref="F6" location="'12.1.1E'!A1" display="16,32" xr:uid="{00000000-0004-0000-0000-000002000000}"/>
    <hyperlink ref="A7" location="'12.1.2'!A1" display="12.1.2" xr:uid="{00000000-0004-0000-0000-000003000000}"/>
    <hyperlink ref="F7" location="'12.1.2E'!A1" display="204,02" xr:uid="{00000000-0004-0000-0000-000004000000}"/>
    <hyperlink ref="A8" location="'12.1.3'!A1" display="12.1.3" xr:uid="{00000000-0004-0000-0000-000005000000}"/>
    <hyperlink ref="F8" location="'12.1.3E'!A1" display="10,20" xr:uid="{00000000-0004-0000-0000-000006000000}"/>
    <hyperlink ref="A9" location="'12.1.4'!A1" display="12.1.4" xr:uid="{00000000-0004-0000-0000-000007000000}"/>
    <hyperlink ref="F9" location="'12.1.4E'!A1" display="11,42" xr:uid="{00000000-0004-0000-0000-000008000000}"/>
    <hyperlink ref="A10" location="'12.1.5'!A1" display="12.1.5" xr:uid="{00000000-0004-0000-0000-000009000000}"/>
    <hyperlink ref="F10" location="'12.1.5E'!A1" display="217,02" xr:uid="{00000000-0004-0000-0000-00000A000000}"/>
    <hyperlink ref="A11" location="'12.1.6'!A1" display="12.1.6" xr:uid="{00000000-0004-0000-0000-00000B000000}"/>
    <hyperlink ref="F11" location="'12.1.6E'!A1" display="16,32" xr:uid="{00000000-0004-0000-0000-00000C000000}"/>
    <hyperlink ref="A12" location="'12.1.7'!A1" display="12.1.7" xr:uid="{00000000-0004-0000-0000-00000D000000}"/>
    <hyperlink ref="F12" location="'12.1.7E'!A1" display="3,06" xr:uid="{00000000-0004-0000-0000-00000E000000}"/>
    <hyperlink ref="A13" location="'12.1.8'!A1" display="12.1.8" xr:uid="{00000000-0004-0000-0000-00000F000000}"/>
    <hyperlink ref="F13" location="'12.1.8E'!A1" display="284,27" xr:uid="{00000000-0004-0000-0000-000010000000}"/>
    <hyperlink ref="A14" location="'12.1.9'!A1" display="12.1.9" xr:uid="{00000000-0004-0000-0000-000011000000}"/>
    <hyperlink ref="F14" location="'12.1.9E'!A1" display="348,04" xr:uid="{00000000-0004-0000-0000-000012000000}"/>
    <hyperlink ref="A15" location="'12.1.10'!A1" display="12.1.10" xr:uid="{00000000-0004-0000-0000-000013000000}"/>
    <hyperlink ref="F15" location="'12.1.10E'!A1" display="374,28" xr:uid="{00000000-0004-0000-0000-000014000000}"/>
    <hyperlink ref="A16" location="'12.1.11'!A1" display="12.1.11" xr:uid="{00000000-0004-0000-0000-000015000000}"/>
    <hyperlink ref="F16" location="'12.1.11E'!A1" display="284,27" xr:uid="{00000000-0004-0000-0000-000016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1098090</v>
      </c>
    </row>
  </sheetData>
  <hyperlinks>
    <hyperlink ref="A2" location="'Orçamento'!A1" display="12.1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1167.8248100000001</v>
      </c>
      <c r="H2" s="6">
        <v>1399.6380347850002</v>
      </c>
      <c r="I2" s="6">
        <v>22841.96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65</v>
      </c>
      <c r="C8" s="9">
        <v>34</v>
      </c>
      <c r="D8" s="9" t="s">
        <v>66</v>
      </c>
      <c r="E8" s="9">
        <v>16.3200000708621</v>
      </c>
    </row>
    <row r="9" spans="1:9" x14ac:dyDescent="0.25">
      <c r="A9" s="9" t="s">
        <v>67</v>
      </c>
      <c r="B9" s="9" t="s">
        <v>67</v>
      </c>
      <c r="C9" s="9">
        <f>SUBTOTAL(109,Criteria_Summary12.1.1[Elementos])</f>
        <v>34</v>
      </c>
      <c r="D9" s="9" t="s">
        <v>67</v>
      </c>
      <c r="E9" s="9">
        <f>SUBTOTAL(109,Criteria_Summary12.1.1[Total])</f>
        <v>16.3200000708621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16.32</v>
      </c>
    </row>
    <row r="13" spans="1:9" x14ac:dyDescent="0.25">
      <c r="A13" s="16" t="s">
        <v>66</v>
      </c>
      <c r="B13" s="16" t="s">
        <v>66</v>
      </c>
      <c r="C13" s="16" t="s">
        <v>66</v>
      </c>
      <c r="D13" s="16" t="s">
        <v>66</v>
      </c>
      <c r="E13" s="16" t="s">
        <v>66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65</v>
      </c>
      <c r="B16" s="9">
        <v>34</v>
      </c>
      <c r="C16" s="19" t="s">
        <v>70</v>
      </c>
      <c r="D16" s="19" t="s">
        <v>70</v>
      </c>
      <c r="E16" s="9">
        <v>16.3200000708621</v>
      </c>
    </row>
    <row r="18" spans="1:5" x14ac:dyDescent="0.25">
      <c r="A18" s="20" t="s">
        <v>71</v>
      </c>
      <c r="B18" s="20" t="s">
        <v>71</v>
      </c>
      <c r="C18" s="20" t="s">
        <v>71</v>
      </c>
      <c r="D18" s="20" t="s">
        <v>71</v>
      </c>
      <c r="E18" s="20" t="s">
        <v>71</v>
      </c>
    </row>
    <row r="19" spans="1:5" x14ac:dyDescent="0.25">
      <c r="A19" s="18" t="s">
        <v>72</v>
      </c>
      <c r="B19" s="12"/>
      <c r="C19" s="12"/>
      <c r="D19" s="12" t="s">
        <v>62</v>
      </c>
      <c r="E19" s="12"/>
    </row>
    <row r="20" spans="1:5" x14ac:dyDescent="0.25">
      <c r="A20" s="19" t="s">
        <v>73</v>
      </c>
      <c r="B20" s="19" t="s">
        <v>73</v>
      </c>
      <c r="C20" s="19" t="s">
        <v>73</v>
      </c>
      <c r="D20" s="9" t="s">
        <v>73</v>
      </c>
      <c r="E20" s="9" t="s">
        <v>74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1'!A1" display="12.1.1" xr:uid="{00000000-0004-0000-0200-000000000000}"/>
    <hyperlink ref="F2" location="'12.1.1E'!A1" display="16,32" xr:uid="{00000000-0004-0000-0200-000001000000}"/>
    <hyperlink ref="E10" location="'12.1.1E'!A1" display="'12.1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1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18</v>
      </c>
      <c r="B2" s="6" t="s">
        <v>19</v>
      </c>
      <c r="C2" s="6" t="s">
        <v>14</v>
      </c>
      <c r="D2" s="6" t="s">
        <v>20</v>
      </c>
      <c r="E2" s="6" t="s">
        <v>16</v>
      </c>
      <c r="F2" s="6" t="s">
        <v>21</v>
      </c>
      <c r="G2" s="6">
        <v>614.694435</v>
      </c>
      <c r="H2" s="6">
        <v>736.71128034750006</v>
      </c>
      <c r="I2" s="6">
        <v>150303.57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65</v>
      </c>
      <c r="C8" s="9">
        <v>34</v>
      </c>
      <c r="D8" s="9" t="s">
        <v>75</v>
      </c>
      <c r="E8" s="9">
        <v>173.4000007529097</v>
      </c>
    </row>
    <row r="9" spans="1:9" x14ac:dyDescent="0.25">
      <c r="A9" s="9">
        <v>2</v>
      </c>
      <c r="B9" s="9" t="s">
        <v>65</v>
      </c>
      <c r="C9" s="9">
        <v>1</v>
      </c>
      <c r="D9" s="9" t="s">
        <v>75</v>
      </c>
      <c r="E9" s="9">
        <v>3.4000000147629352</v>
      </c>
    </row>
    <row r="10" spans="1:9" x14ac:dyDescent="0.25">
      <c r="A10" s="9">
        <v>3</v>
      </c>
      <c r="B10" s="9" t="s">
        <v>65</v>
      </c>
      <c r="C10" s="9">
        <v>2</v>
      </c>
      <c r="D10" s="9" t="s">
        <v>75</v>
      </c>
      <c r="E10" s="9">
        <v>2.4000000104208952</v>
      </c>
    </row>
    <row r="11" spans="1:9" x14ac:dyDescent="0.25">
      <c r="A11" s="9">
        <v>4</v>
      </c>
      <c r="B11" s="9" t="s">
        <v>65</v>
      </c>
      <c r="C11" s="9">
        <v>1</v>
      </c>
      <c r="D11" s="9" t="s">
        <v>75</v>
      </c>
      <c r="E11" s="9">
        <v>2.8900000125484953</v>
      </c>
    </row>
    <row r="12" spans="1:9" x14ac:dyDescent="0.25">
      <c r="A12" s="9">
        <v>5</v>
      </c>
      <c r="B12" s="9" t="s">
        <v>65</v>
      </c>
      <c r="C12" s="9">
        <v>1</v>
      </c>
      <c r="D12" s="9" t="s">
        <v>75</v>
      </c>
      <c r="E12" s="9">
        <v>8.1600000354310449</v>
      </c>
    </row>
    <row r="13" spans="1:9" x14ac:dyDescent="0.25">
      <c r="A13" s="9">
        <v>6</v>
      </c>
      <c r="B13" s="9" t="s">
        <v>65</v>
      </c>
      <c r="C13" s="9">
        <v>2</v>
      </c>
      <c r="D13" s="9" t="s">
        <v>75</v>
      </c>
      <c r="E13" s="9">
        <v>6.1200000265732841</v>
      </c>
    </row>
    <row r="14" spans="1:9" x14ac:dyDescent="0.25">
      <c r="A14" s="9">
        <v>7</v>
      </c>
      <c r="B14" s="9" t="s">
        <v>65</v>
      </c>
      <c r="C14" s="9">
        <v>2</v>
      </c>
      <c r="D14" s="9" t="s">
        <v>75</v>
      </c>
      <c r="E14" s="9">
        <v>3.4000000147629352</v>
      </c>
    </row>
    <row r="15" spans="1:9" x14ac:dyDescent="0.25">
      <c r="A15" s="9">
        <v>8</v>
      </c>
      <c r="B15" s="9" t="s">
        <v>65</v>
      </c>
      <c r="C15" s="9">
        <v>1</v>
      </c>
      <c r="D15" s="9" t="s">
        <v>75</v>
      </c>
      <c r="E15" s="9">
        <v>4.2500000184536688</v>
      </c>
    </row>
    <row r="16" spans="1:9" x14ac:dyDescent="0.25">
      <c r="A16" s="9" t="s">
        <v>67</v>
      </c>
      <c r="B16" s="9" t="s">
        <v>67</v>
      </c>
      <c r="C16" s="9">
        <f>SUBTOTAL(109,Criteria_Summary12.1.2[Elementos])</f>
        <v>44</v>
      </c>
      <c r="D16" s="9" t="s">
        <v>67</v>
      </c>
      <c r="E16" s="9">
        <f>SUBTOTAL(109,Criteria_Summary12.1.2[Total])</f>
        <v>204.02000088586291</v>
      </c>
    </row>
    <row r="17" spans="1:5" x14ac:dyDescent="0.25">
      <c r="A17" s="10" t="s">
        <v>68</v>
      </c>
      <c r="B17" s="10">
        <v>0</v>
      </c>
      <c r="C17" s="11"/>
      <c r="D17" s="11"/>
      <c r="E17" s="10">
        <v>204.02</v>
      </c>
    </row>
    <row r="20" spans="1:5" x14ac:dyDescent="0.25">
      <c r="A20" s="16" t="s">
        <v>75</v>
      </c>
      <c r="B20" s="16" t="s">
        <v>75</v>
      </c>
      <c r="C20" s="16" t="s">
        <v>75</v>
      </c>
      <c r="D20" s="16" t="s">
        <v>75</v>
      </c>
      <c r="E20" s="16" t="s">
        <v>75</v>
      </c>
    </row>
    <row r="21" spans="1:5" x14ac:dyDescent="0.25">
      <c r="A21" s="17"/>
      <c r="B21" s="17"/>
      <c r="C21" s="17"/>
      <c r="D21" s="17"/>
      <c r="E21" s="17"/>
    </row>
    <row r="22" spans="1:5" x14ac:dyDescent="0.25">
      <c r="A22" s="12" t="s">
        <v>62</v>
      </c>
      <c r="B22" s="12" t="s">
        <v>63</v>
      </c>
      <c r="C22" s="18" t="s">
        <v>69</v>
      </c>
      <c r="D22" s="18" t="s">
        <v>69</v>
      </c>
      <c r="E22" s="12" t="s">
        <v>9</v>
      </c>
    </row>
    <row r="23" spans="1:5" x14ac:dyDescent="0.25">
      <c r="A23" s="9" t="s">
        <v>65</v>
      </c>
      <c r="B23" s="9">
        <v>34</v>
      </c>
      <c r="C23" s="19" t="s">
        <v>70</v>
      </c>
      <c r="D23" s="19" t="s">
        <v>70</v>
      </c>
      <c r="E23" s="9">
        <v>173.4000007529097</v>
      </c>
    </row>
    <row r="25" spans="1:5" x14ac:dyDescent="0.25">
      <c r="A25" s="20" t="s">
        <v>76</v>
      </c>
      <c r="B25" s="20" t="s">
        <v>76</v>
      </c>
      <c r="C25" s="20" t="s">
        <v>76</v>
      </c>
      <c r="D25" s="20" t="s">
        <v>76</v>
      </c>
      <c r="E25" s="20" t="s">
        <v>76</v>
      </c>
    </row>
    <row r="26" spans="1:5" x14ac:dyDescent="0.25">
      <c r="A26" s="18" t="s">
        <v>77</v>
      </c>
      <c r="B26" s="18" t="s">
        <v>77</v>
      </c>
      <c r="C26" s="18" t="s">
        <v>77</v>
      </c>
      <c r="D26" s="12" t="s">
        <v>78</v>
      </c>
      <c r="E26" s="12"/>
    </row>
    <row r="27" spans="1:5" x14ac:dyDescent="0.25">
      <c r="A27" s="9"/>
      <c r="B27" s="9"/>
      <c r="C27" s="9"/>
      <c r="D27" s="9" t="s">
        <v>79</v>
      </c>
      <c r="E27" s="9" t="s">
        <v>74</v>
      </c>
    </row>
    <row r="29" spans="1:5" x14ac:dyDescent="0.25">
      <c r="A29" s="20" t="s">
        <v>71</v>
      </c>
      <c r="B29" s="20" t="s">
        <v>71</v>
      </c>
      <c r="C29" s="20" t="s">
        <v>71</v>
      </c>
      <c r="D29" s="20" t="s">
        <v>71</v>
      </c>
      <c r="E29" s="20" t="s">
        <v>71</v>
      </c>
    </row>
    <row r="30" spans="1:5" x14ac:dyDescent="0.25">
      <c r="A30" s="18" t="s">
        <v>72</v>
      </c>
      <c r="B30" s="12"/>
      <c r="C30" s="12"/>
      <c r="D30" s="12" t="s">
        <v>62</v>
      </c>
      <c r="E30" s="12"/>
    </row>
    <row r="31" spans="1:5" x14ac:dyDescent="0.25">
      <c r="A31" s="19" t="s">
        <v>80</v>
      </c>
      <c r="B31" s="19" t="s">
        <v>80</v>
      </c>
      <c r="C31" s="19" t="s">
        <v>80</v>
      </c>
      <c r="D31" s="9" t="s">
        <v>81</v>
      </c>
      <c r="E31" s="9" t="s">
        <v>74</v>
      </c>
    </row>
    <row r="33" spans="1:5" x14ac:dyDescent="0.25">
      <c r="A33" s="16" t="s">
        <v>75</v>
      </c>
      <c r="B33" s="16" t="s">
        <v>75</v>
      </c>
      <c r="C33" s="16" t="s">
        <v>75</v>
      </c>
      <c r="D33" s="16" t="s">
        <v>75</v>
      </c>
      <c r="E33" s="16" t="s">
        <v>75</v>
      </c>
    </row>
    <row r="34" spans="1:5" x14ac:dyDescent="0.25">
      <c r="A34" s="17"/>
      <c r="B34" s="17"/>
      <c r="C34" s="17"/>
      <c r="D34" s="17"/>
      <c r="E34" s="17"/>
    </row>
    <row r="35" spans="1:5" x14ac:dyDescent="0.25">
      <c r="A35" s="12" t="s">
        <v>62</v>
      </c>
      <c r="B35" s="12" t="s">
        <v>63</v>
      </c>
      <c r="C35" s="18" t="s">
        <v>69</v>
      </c>
      <c r="D35" s="18" t="s">
        <v>69</v>
      </c>
      <c r="E35" s="12" t="s">
        <v>9</v>
      </c>
    </row>
    <row r="36" spans="1:5" x14ac:dyDescent="0.25">
      <c r="A36" s="9" t="s">
        <v>65</v>
      </c>
      <c r="B36" s="9">
        <v>1</v>
      </c>
      <c r="C36" s="19" t="s">
        <v>70</v>
      </c>
      <c r="D36" s="19" t="s">
        <v>70</v>
      </c>
      <c r="E36" s="9">
        <v>3.4000000147629352</v>
      </c>
    </row>
    <row r="38" spans="1:5" x14ac:dyDescent="0.25">
      <c r="A38" s="20" t="s">
        <v>76</v>
      </c>
      <c r="B38" s="20" t="s">
        <v>76</v>
      </c>
      <c r="C38" s="20" t="s">
        <v>76</v>
      </c>
      <c r="D38" s="20" t="s">
        <v>76</v>
      </c>
      <c r="E38" s="20" t="s">
        <v>76</v>
      </c>
    </row>
    <row r="39" spans="1:5" x14ac:dyDescent="0.25">
      <c r="A39" s="18" t="s">
        <v>77</v>
      </c>
      <c r="B39" s="18" t="s">
        <v>77</v>
      </c>
      <c r="C39" s="18" t="s">
        <v>77</v>
      </c>
      <c r="D39" s="12" t="s">
        <v>78</v>
      </c>
      <c r="E39" s="12"/>
    </row>
    <row r="40" spans="1:5" x14ac:dyDescent="0.25">
      <c r="A40" s="9"/>
      <c r="B40" s="9"/>
      <c r="C40" s="9"/>
      <c r="D40" s="9" t="s">
        <v>79</v>
      </c>
      <c r="E40" s="9" t="s">
        <v>74</v>
      </c>
    </row>
    <row r="42" spans="1:5" x14ac:dyDescent="0.25">
      <c r="A42" s="20" t="s">
        <v>71</v>
      </c>
      <c r="B42" s="20" t="s">
        <v>71</v>
      </c>
      <c r="C42" s="20" t="s">
        <v>71</v>
      </c>
      <c r="D42" s="20" t="s">
        <v>71</v>
      </c>
      <c r="E42" s="20" t="s">
        <v>71</v>
      </c>
    </row>
    <row r="43" spans="1:5" x14ac:dyDescent="0.25">
      <c r="A43" s="18" t="s">
        <v>72</v>
      </c>
      <c r="B43" s="12"/>
      <c r="C43" s="12"/>
      <c r="D43" s="12" t="s">
        <v>62</v>
      </c>
      <c r="E43" s="12"/>
    </row>
    <row r="44" spans="1:5" x14ac:dyDescent="0.25">
      <c r="A44" s="19" t="s">
        <v>80</v>
      </c>
      <c r="B44" s="19" t="s">
        <v>80</v>
      </c>
      <c r="C44" s="19" t="s">
        <v>80</v>
      </c>
      <c r="D44" s="9" t="s">
        <v>82</v>
      </c>
      <c r="E44" s="9" t="s">
        <v>74</v>
      </c>
    </row>
    <row r="46" spans="1:5" x14ac:dyDescent="0.25">
      <c r="A46" s="16" t="s">
        <v>75</v>
      </c>
      <c r="B46" s="16" t="s">
        <v>75</v>
      </c>
      <c r="C46" s="16" t="s">
        <v>75</v>
      </c>
      <c r="D46" s="16" t="s">
        <v>75</v>
      </c>
      <c r="E46" s="16" t="s">
        <v>75</v>
      </c>
    </row>
    <row r="47" spans="1:5" x14ac:dyDescent="0.25">
      <c r="A47" s="17"/>
      <c r="B47" s="17"/>
      <c r="C47" s="17"/>
      <c r="D47" s="17"/>
      <c r="E47" s="17"/>
    </row>
    <row r="48" spans="1:5" x14ac:dyDescent="0.25">
      <c r="A48" s="12" t="s">
        <v>62</v>
      </c>
      <c r="B48" s="12" t="s">
        <v>63</v>
      </c>
      <c r="C48" s="18" t="s">
        <v>69</v>
      </c>
      <c r="D48" s="18" t="s">
        <v>69</v>
      </c>
      <c r="E48" s="12" t="s">
        <v>9</v>
      </c>
    </row>
    <row r="49" spans="1:5" x14ac:dyDescent="0.25">
      <c r="A49" s="9" t="s">
        <v>65</v>
      </c>
      <c r="B49" s="9">
        <v>2</v>
      </c>
      <c r="C49" s="19" t="s">
        <v>70</v>
      </c>
      <c r="D49" s="19" t="s">
        <v>70</v>
      </c>
      <c r="E49" s="9">
        <v>2.4000000104208952</v>
      </c>
    </row>
    <row r="51" spans="1:5" x14ac:dyDescent="0.25">
      <c r="A51" s="20" t="s">
        <v>76</v>
      </c>
      <c r="B51" s="20" t="s">
        <v>76</v>
      </c>
      <c r="C51" s="20" t="s">
        <v>76</v>
      </c>
      <c r="D51" s="20" t="s">
        <v>76</v>
      </c>
      <c r="E51" s="20" t="s">
        <v>76</v>
      </c>
    </row>
    <row r="52" spans="1:5" x14ac:dyDescent="0.25">
      <c r="A52" s="18" t="s">
        <v>77</v>
      </c>
      <c r="B52" s="18" t="s">
        <v>77</v>
      </c>
      <c r="C52" s="18" t="s">
        <v>77</v>
      </c>
      <c r="D52" s="12" t="s">
        <v>78</v>
      </c>
      <c r="E52" s="12"/>
    </row>
    <row r="53" spans="1:5" x14ac:dyDescent="0.25">
      <c r="A53" s="9"/>
      <c r="B53" s="9"/>
      <c r="C53" s="9"/>
      <c r="D53" s="9" t="s">
        <v>79</v>
      </c>
      <c r="E53" s="9" t="s">
        <v>74</v>
      </c>
    </row>
    <row r="55" spans="1:5" x14ac:dyDescent="0.25">
      <c r="A55" s="20" t="s">
        <v>71</v>
      </c>
      <c r="B55" s="20" t="s">
        <v>71</v>
      </c>
      <c r="C55" s="20" t="s">
        <v>71</v>
      </c>
      <c r="D55" s="20" t="s">
        <v>71</v>
      </c>
      <c r="E55" s="20" t="s">
        <v>71</v>
      </c>
    </row>
    <row r="56" spans="1:5" x14ac:dyDescent="0.25">
      <c r="A56" s="18" t="s">
        <v>72</v>
      </c>
      <c r="B56" s="12"/>
      <c r="C56" s="12"/>
      <c r="D56" s="12" t="s">
        <v>62</v>
      </c>
      <c r="E56" s="12"/>
    </row>
    <row r="57" spans="1:5" x14ac:dyDescent="0.25">
      <c r="A57" s="19" t="s">
        <v>80</v>
      </c>
      <c r="B57" s="19" t="s">
        <v>80</v>
      </c>
      <c r="C57" s="19" t="s">
        <v>80</v>
      </c>
      <c r="D57" s="9" t="s">
        <v>83</v>
      </c>
      <c r="E57" s="9" t="s">
        <v>74</v>
      </c>
    </row>
    <row r="59" spans="1:5" x14ac:dyDescent="0.25">
      <c r="A59" s="16" t="s">
        <v>75</v>
      </c>
      <c r="B59" s="16" t="s">
        <v>75</v>
      </c>
      <c r="C59" s="16" t="s">
        <v>75</v>
      </c>
      <c r="D59" s="16" t="s">
        <v>75</v>
      </c>
      <c r="E59" s="16" t="s">
        <v>75</v>
      </c>
    </row>
    <row r="60" spans="1:5" x14ac:dyDescent="0.25">
      <c r="A60" s="17"/>
      <c r="B60" s="17"/>
      <c r="C60" s="17"/>
      <c r="D60" s="17"/>
      <c r="E60" s="17"/>
    </row>
    <row r="61" spans="1:5" x14ac:dyDescent="0.25">
      <c r="A61" s="12" t="s">
        <v>62</v>
      </c>
      <c r="B61" s="12" t="s">
        <v>63</v>
      </c>
      <c r="C61" s="18" t="s">
        <v>69</v>
      </c>
      <c r="D61" s="18" t="s">
        <v>69</v>
      </c>
      <c r="E61" s="12" t="s">
        <v>9</v>
      </c>
    </row>
    <row r="62" spans="1:5" x14ac:dyDescent="0.25">
      <c r="A62" s="9" t="s">
        <v>65</v>
      </c>
      <c r="B62" s="9">
        <v>1</v>
      </c>
      <c r="C62" s="19" t="s">
        <v>70</v>
      </c>
      <c r="D62" s="19" t="s">
        <v>70</v>
      </c>
      <c r="E62" s="9">
        <v>2.8900000125484953</v>
      </c>
    </row>
    <row r="64" spans="1:5" x14ac:dyDescent="0.25">
      <c r="A64" s="20" t="s">
        <v>76</v>
      </c>
      <c r="B64" s="20" t="s">
        <v>76</v>
      </c>
      <c r="C64" s="20" t="s">
        <v>76</v>
      </c>
      <c r="D64" s="20" t="s">
        <v>76</v>
      </c>
      <c r="E64" s="20" t="s">
        <v>76</v>
      </c>
    </row>
    <row r="65" spans="1:5" x14ac:dyDescent="0.25">
      <c r="A65" s="18" t="s">
        <v>77</v>
      </c>
      <c r="B65" s="18" t="s">
        <v>77</v>
      </c>
      <c r="C65" s="18" t="s">
        <v>77</v>
      </c>
      <c r="D65" s="12" t="s">
        <v>78</v>
      </c>
      <c r="E65" s="12"/>
    </row>
    <row r="66" spans="1:5" x14ac:dyDescent="0.25">
      <c r="A66" s="9"/>
      <c r="B66" s="9"/>
      <c r="C66" s="9"/>
      <c r="D66" s="9" t="s">
        <v>79</v>
      </c>
      <c r="E66" s="9" t="s">
        <v>74</v>
      </c>
    </row>
    <row r="68" spans="1:5" x14ac:dyDescent="0.25">
      <c r="A68" s="20" t="s">
        <v>71</v>
      </c>
      <c r="B68" s="20" t="s">
        <v>71</v>
      </c>
      <c r="C68" s="20" t="s">
        <v>71</v>
      </c>
      <c r="D68" s="20" t="s">
        <v>71</v>
      </c>
      <c r="E68" s="20" t="s">
        <v>71</v>
      </c>
    </row>
    <row r="69" spans="1:5" x14ac:dyDescent="0.25">
      <c r="A69" s="18" t="s">
        <v>72</v>
      </c>
      <c r="B69" s="12"/>
      <c r="C69" s="12"/>
      <c r="D69" s="12" t="s">
        <v>62</v>
      </c>
      <c r="E69" s="12"/>
    </row>
    <row r="70" spans="1:5" x14ac:dyDescent="0.25">
      <c r="A70" s="19" t="s">
        <v>80</v>
      </c>
      <c r="B70" s="19" t="s">
        <v>80</v>
      </c>
      <c r="C70" s="19" t="s">
        <v>80</v>
      </c>
      <c r="D70" s="9" t="s">
        <v>84</v>
      </c>
      <c r="E70" s="9" t="s">
        <v>74</v>
      </c>
    </row>
    <row r="72" spans="1:5" x14ac:dyDescent="0.25">
      <c r="A72" s="16" t="s">
        <v>75</v>
      </c>
      <c r="B72" s="16" t="s">
        <v>75</v>
      </c>
      <c r="C72" s="16" t="s">
        <v>75</v>
      </c>
      <c r="D72" s="16" t="s">
        <v>75</v>
      </c>
      <c r="E72" s="16" t="s">
        <v>75</v>
      </c>
    </row>
    <row r="73" spans="1:5" x14ac:dyDescent="0.25">
      <c r="A73" s="17"/>
      <c r="B73" s="17"/>
      <c r="C73" s="17"/>
      <c r="D73" s="17"/>
      <c r="E73" s="17"/>
    </row>
    <row r="74" spans="1:5" x14ac:dyDescent="0.25">
      <c r="A74" s="12" t="s">
        <v>62</v>
      </c>
      <c r="B74" s="12" t="s">
        <v>63</v>
      </c>
      <c r="C74" s="18" t="s">
        <v>69</v>
      </c>
      <c r="D74" s="18" t="s">
        <v>69</v>
      </c>
      <c r="E74" s="12" t="s">
        <v>9</v>
      </c>
    </row>
    <row r="75" spans="1:5" x14ac:dyDescent="0.25">
      <c r="A75" s="9" t="s">
        <v>65</v>
      </c>
      <c r="B75" s="9">
        <v>1</v>
      </c>
      <c r="C75" s="19" t="s">
        <v>70</v>
      </c>
      <c r="D75" s="19" t="s">
        <v>70</v>
      </c>
      <c r="E75" s="9">
        <v>8.1600000354310449</v>
      </c>
    </row>
    <row r="77" spans="1:5" x14ac:dyDescent="0.25">
      <c r="A77" s="20" t="s">
        <v>76</v>
      </c>
      <c r="B77" s="20" t="s">
        <v>76</v>
      </c>
      <c r="C77" s="20" t="s">
        <v>76</v>
      </c>
      <c r="D77" s="20" t="s">
        <v>76</v>
      </c>
      <c r="E77" s="20" t="s">
        <v>76</v>
      </c>
    </row>
    <row r="78" spans="1:5" x14ac:dyDescent="0.25">
      <c r="A78" s="18" t="s">
        <v>77</v>
      </c>
      <c r="B78" s="18" t="s">
        <v>77</v>
      </c>
      <c r="C78" s="18" t="s">
        <v>77</v>
      </c>
      <c r="D78" s="12" t="s">
        <v>78</v>
      </c>
      <c r="E78" s="12"/>
    </row>
    <row r="79" spans="1:5" x14ac:dyDescent="0.25">
      <c r="A79" s="9"/>
      <c r="B79" s="9"/>
      <c r="C79" s="9"/>
      <c r="D79" s="9" t="s">
        <v>79</v>
      </c>
      <c r="E79" s="9" t="s">
        <v>74</v>
      </c>
    </row>
    <row r="81" spans="1:5" x14ac:dyDescent="0.25">
      <c r="A81" s="20" t="s">
        <v>71</v>
      </c>
      <c r="B81" s="20" t="s">
        <v>71</v>
      </c>
      <c r="C81" s="20" t="s">
        <v>71</v>
      </c>
      <c r="D81" s="20" t="s">
        <v>71</v>
      </c>
      <c r="E81" s="20" t="s">
        <v>71</v>
      </c>
    </row>
    <row r="82" spans="1:5" x14ac:dyDescent="0.25">
      <c r="A82" s="18" t="s">
        <v>72</v>
      </c>
      <c r="B82" s="12"/>
      <c r="C82" s="12"/>
      <c r="D82" s="12" t="s">
        <v>62</v>
      </c>
      <c r="E82" s="12"/>
    </row>
    <row r="83" spans="1:5" x14ac:dyDescent="0.25">
      <c r="A83" s="19" t="s">
        <v>80</v>
      </c>
      <c r="B83" s="19" t="s">
        <v>80</v>
      </c>
      <c r="C83" s="19" t="s">
        <v>80</v>
      </c>
      <c r="D83" s="9" t="s">
        <v>85</v>
      </c>
      <c r="E83" s="9" t="s">
        <v>74</v>
      </c>
    </row>
    <row r="85" spans="1:5" x14ac:dyDescent="0.25">
      <c r="A85" s="16" t="s">
        <v>75</v>
      </c>
      <c r="B85" s="16" t="s">
        <v>75</v>
      </c>
      <c r="C85" s="16" t="s">
        <v>75</v>
      </c>
      <c r="D85" s="16" t="s">
        <v>75</v>
      </c>
      <c r="E85" s="16" t="s">
        <v>75</v>
      </c>
    </row>
    <row r="86" spans="1:5" x14ac:dyDescent="0.25">
      <c r="A86" s="17"/>
      <c r="B86" s="17"/>
      <c r="C86" s="17"/>
      <c r="D86" s="17"/>
      <c r="E86" s="17"/>
    </row>
    <row r="87" spans="1:5" x14ac:dyDescent="0.25">
      <c r="A87" s="12" t="s">
        <v>62</v>
      </c>
      <c r="B87" s="12" t="s">
        <v>63</v>
      </c>
      <c r="C87" s="18" t="s">
        <v>69</v>
      </c>
      <c r="D87" s="18" t="s">
        <v>69</v>
      </c>
      <c r="E87" s="12" t="s">
        <v>9</v>
      </c>
    </row>
    <row r="88" spans="1:5" x14ac:dyDescent="0.25">
      <c r="A88" s="9" t="s">
        <v>65</v>
      </c>
      <c r="B88" s="9">
        <v>2</v>
      </c>
      <c r="C88" s="19" t="s">
        <v>70</v>
      </c>
      <c r="D88" s="19" t="s">
        <v>70</v>
      </c>
      <c r="E88" s="9">
        <v>6.1200000265732841</v>
      </c>
    </row>
    <row r="90" spans="1:5" x14ac:dyDescent="0.25">
      <c r="A90" s="20" t="s">
        <v>76</v>
      </c>
      <c r="B90" s="20" t="s">
        <v>76</v>
      </c>
      <c r="C90" s="20" t="s">
        <v>76</v>
      </c>
      <c r="D90" s="20" t="s">
        <v>76</v>
      </c>
      <c r="E90" s="20" t="s">
        <v>76</v>
      </c>
    </row>
    <row r="91" spans="1:5" x14ac:dyDescent="0.25">
      <c r="A91" s="18" t="s">
        <v>77</v>
      </c>
      <c r="B91" s="18" t="s">
        <v>77</v>
      </c>
      <c r="C91" s="18" t="s">
        <v>77</v>
      </c>
      <c r="D91" s="12" t="s">
        <v>78</v>
      </c>
      <c r="E91" s="12"/>
    </row>
    <row r="92" spans="1:5" x14ac:dyDescent="0.25">
      <c r="A92" s="9"/>
      <c r="B92" s="9"/>
      <c r="C92" s="9"/>
      <c r="D92" s="9" t="s">
        <v>79</v>
      </c>
      <c r="E92" s="9" t="s">
        <v>74</v>
      </c>
    </row>
    <row r="94" spans="1:5" x14ac:dyDescent="0.25">
      <c r="A94" s="20" t="s">
        <v>71</v>
      </c>
      <c r="B94" s="20" t="s">
        <v>71</v>
      </c>
      <c r="C94" s="20" t="s">
        <v>71</v>
      </c>
      <c r="D94" s="20" t="s">
        <v>71</v>
      </c>
      <c r="E94" s="20" t="s">
        <v>71</v>
      </c>
    </row>
    <row r="95" spans="1:5" x14ac:dyDescent="0.25">
      <c r="A95" s="18" t="s">
        <v>72</v>
      </c>
      <c r="B95" s="12"/>
      <c r="C95" s="12"/>
      <c r="D95" s="12" t="s">
        <v>62</v>
      </c>
      <c r="E95" s="12"/>
    </row>
    <row r="96" spans="1:5" x14ac:dyDescent="0.25">
      <c r="A96" s="19" t="s">
        <v>80</v>
      </c>
      <c r="B96" s="19" t="s">
        <v>80</v>
      </c>
      <c r="C96" s="19" t="s">
        <v>80</v>
      </c>
      <c r="D96" s="9" t="s">
        <v>86</v>
      </c>
      <c r="E96" s="9" t="s">
        <v>74</v>
      </c>
    </row>
    <row r="98" spans="1:5" x14ac:dyDescent="0.25">
      <c r="A98" s="16" t="s">
        <v>75</v>
      </c>
      <c r="B98" s="16" t="s">
        <v>75</v>
      </c>
      <c r="C98" s="16" t="s">
        <v>75</v>
      </c>
      <c r="D98" s="16" t="s">
        <v>75</v>
      </c>
      <c r="E98" s="16" t="s">
        <v>75</v>
      </c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2" t="s">
        <v>62</v>
      </c>
      <c r="B100" s="12" t="s">
        <v>63</v>
      </c>
      <c r="C100" s="18" t="s">
        <v>69</v>
      </c>
      <c r="D100" s="18" t="s">
        <v>69</v>
      </c>
      <c r="E100" s="12" t="s">
        <v>9</v>
      </c>
    </row>
    <row r="101" spans="1:5" x14ac:dyDescent="0.25">
      <c r="A101" s="9" t="s">
        <v>65</v>
      </c>
      <c r="B101" s="9">
        <v>2</v>
      </c>
      <c r="C101" s="19" t="s">
        <v>70</v>
      </c>
      <c r="D101" s="19" t="s">
        <v>70</v>
      </c>
      <c r="E101" s="9">
        <v>3.4000000147629352</v>
      </c>
    </row>
    <row r="103" spans="1:5" x14ac:dyDescent="0.25">
      <c r="A103" s="20" t="s">
        <v>76</v>
      </c>
      <c r="B103" s="20" t="s">
        <v>76</v>
      </c>
      <c r="C103" s="20" t="s">
        <v>76</v>
      </c>
      <c r="D103" s="20" t="s">
        <v>76</v>
      </c>
      <c r="E103" s="20" t="s">
        <v>76</v>
      </c>
    </row>
    <row r="104" spans="1:5" x14ac:dyDescent="0.25">
      <c r="A104" s="18" t="s">
        <v>77</v>
      </c>
      <c r="B104" s="18" t="s">
        <v>77</v>
      </c>
      <c r="C104" s="18" t="s">
        <v>77</v>
      </c>
      <c r="D104" s="12" t="s">
        <v>78</v>
      </c>
      <c r="E104" s="12"/>
    </row>
    <row r="105" spans="1:5" x14ac:dyDescent="0.25">
      <c r="A105" s="9"/>
      <c r="B105" s="9"/>
      <c r="C105" s="9"/>
      <c r="D105" s="9" t="s">
        <v>79</v>
      </c>
      <c r="E105" s="9" t="s">
        <v>74</v>
      </c>
    </row>
    <row r="107" spans="1:5" x14ac:dyDescent="0.25">
      <c r="A107" s="20" t="s">
        <v>71</v>
      </c>
      <c r="B107" s="20" t="s">
        <v>71</v>
      </c>
      <c r="C107" s="20" t="s">
        <v>71</v>
      </c>
      <c r="D107" s="20" t="s">
        <v>71</v>
      </c>
      <c r="E107" s="20" t="s">
        <v>71</v>
      </c>
    </row>
    <row r="108" spans="1:5" x14ac:dyDescent="0.25">
      <c r="A108" s="18" t="s">
        <v>72</v>
      </c>
      <c r="B108" s="12"/>
      <c r="C108" s="12"/>
      <c r="D108" s="12" t="s">
        <v>62</v>
      </c>
      <c r="E108" s="12"/>
    </row>
    <row r="109" spans="1:5" x14ac:dyDescent="0.25">
      <c r="A109" s="19" t="s">
        <v>80</v>
      </c>
      <c r="B109" s="19" t="s">
        <v>80</v>
      </c>
      <c r="C109" s="19" t="s">
        <v>80</v>
      </c>
      <c r="D109" s="9" t="s">
        <v>87</v>
      </c>
      <c r="E109" s="9" t="s">
        <v>74</v>
      </c>
    </row>
    <row r="111" spans="1:5" x14ac:dyDescent="0.25">
      <c r="A111" s="16" t="s">
        <v>75</v>
      </c>
      <c r="B111" s="16" t="s">
        <v>75</v>
      </c>
      <c r="C111" s="16" t="s">
        <v>75</v>
      </c>
      <c r="D111" s="16" t="s">
        <v>75</v>
      </c>
      <c r="E111" s="16" t="s">
        <v>75</v>
      </c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2" t="s">
        <v>62</v>
      </c>
      <c r="B113" s="12" t="s">
        <v>63</v>
      </c>
      <c r="C113" s="18" t="s">
        <v>69</v>
      </c>
      <c r="D113" s="18" t="s">
        <v>69</v>
      </c>
      <c r="E113" s="12" t="s">
        <v>9</v>
      </c>
    </row>
    <row r="114" spans="1:5" x14ac:dyDescent="0.25">
      <c r="A114" s="9" t="s">
        <v>65</v>
      </c>
      <c r="B114" s="9">
        <v>1</v>
      </c>
      <c r="C114" s="19" t="s">
        <v>70</v>
      </c>
      <c r="D114" s="19" t="s">
        <v>70</v>
      </c>
      <c r="E114" s="9">
        <v>4.2500000184536688</v>
      </c>
    </row>
    <row r="116" spans="1:5" x14ac:dyDescent="0.25">
      <c r="A116" s="20" t="s">
        <v>76</v>
      </c>
      <c r="B116" s="20" t="s">
        <v>76</v>
      </c>
      <c r="C116" s="20" t="s">
        <v>76</v>
      </c>
      <c r="D116" s="20" t="s">
        <v>76</v>
      </c>
      <c r="E116" s="20" t="s">
        <v>76</v>
      </c>
    </row>
    <row r="117" spans="1:5" x14ac:dyDescent="0.25">
      <c r="A117" s="18" t="s">
        <v>77</v>
      </c>
      <c r="B117" s="18" t="s">
        <v>77</v>
      </c>
      <c r="C117" s="18" t="s">
        <v>77</v>
      </c>
      <c r="D117" s="12" t="s">
        <v>78</v>
      </c>
      <c r="E117" s="12"/>
    </row>
    <row r="118" spans="1:5" x14ac:dyDescent="0.25">
      <c r="A118" s="9"/>
      <c r="B118" s="9"/>
      <c r="C118" s="9"/>
      <c r="D118" s="9" t="s">
        <v>79</v>
      </c>
      <c r="E118" s="9" t="s">
        <v>74</v>
      </c>
    </row>
    <row r="120" spans="1:5" x14ac:dyDescent="0.25">
      <c r="A120" s="20" t="s">
        <v>71</v>
      </c>
      <c r="B120" s="20" t="s">
        <v>71</v>
      </c>
      <c r="C120" s="20" t="s">
        <v>71</v>
      </c>
      <c r="D120" s="20" t="s">
        <v>71</v>
      </c>
      <c r="E120" s="20" t="s">
        <v>71</v>
      </c>
    </row>
    <row r="121" spans="1:5" x14ac:dyDescent="0.25">
      <c r="A121" s="18" t="s">
        <v>72</v>
      </c>
      <c r="B121" s="12"/>
      <c r="C121" s="12"/>
      <c r="D121" s="12" t="s">
        <v>62</v>
      </c>
      <c r="E121" s="12"/>
    </row>
    <row r="122" spans="1:5" x14ac:dyDescent="0.25">
      <c r="A122" s="19" t="s">
        <v>80</v>
      </c>
      <c r="B122" s="19" t="s">
        <v>80</v>
      </c>
      <c r="C122" s="19" t="s">
        <v>80</v>
      </c>
      <c r="D122" s="9" t="s">
        <v>88</v>
      </c>
      <c r="E122" s="9" t="s">
        <v>74</v>
      </c>
    </row>
  </sheetData>
  <mergeCells count="74">
    <mergeCell ref="A117:C117"/>
    <mergeCell ref="A120:E120"/>
    <mergeCell ref="A121"/>
    <mergeCell ref="A122:C122"/>
    <mergeCell ref="A111:E111"/>
    <mergeCell ref="A112:E112"/>
    <mergeCell ref="C113:D113"/>
    <mergeCell ref="C114:D114"/>
    <mergeCell ref="A116:E116"/>
    <mergeCell ref="A103:E103"/>
    <mergeCell ref="A104:C104"/>
    <mergeCell ref="A107:E107"/>
    <mergeCell ref="A108"/>
    <mergeCell ref="A109:C109"/>
    <mergeCell ref="A96:C96"/>
    <mergeCell ref="A98:E98"/>
    <mergeCell ref="A99:E99"/>
    <mergeCell ref="C100:D100"/>
    <mergeCell ref="C101:D101"/>
    <mergeCell ref="C88:D88"/>
    <mergeCell ref="A90:E90"/>
    <mergeCell ref="A91:C91"/>
    <mergeCell ref="A94:E94"/>
    <mergeCell ref="A95"/>
    <mergeCell ref="A82"/>
    <mergeCell ref="A83:C83"/>
    <mergeCell ref="A85:E85"/>
    <mergeCell ref="A86:E86"/>
    <mergeCell ref="C87:D87"/>
    <mergeCell ref="C74:D74"/>
    <mergeCell ref="C75:D75"/>
    <mergeCell ref="A77:E77"/>
    <mergeCell ref="A78:C78"/>
    <mergeCell ref="A81:E81"/>
    <mergeCell ref="A68:E68"/>
    <mergeCell ref="A69"/>
    <mergeCell ref="A70:C70"/>
    <mergeCell ref="A72:E72"/>
    <mergeCell ref="A73:E73"/>
    <mergeCell ref="A60:E60"/>
    <mergeCell ref="C61:D61"/>
    <mergeCell ref="C62:D62"/>
    <mergeCell ref="A64:E64"/>
    <mergeCell ref="A65:C65"/>
    <mergeCell ref="A52:C52"/>
    <mergeCell ref="A55:E55"/>
    <mergeCell ref="A56"/>
    <mergeCell ref="A57:C57"/>
    <mergeCell ref="A59:E59"/>
    <mergeCell ref="A46:E46"/>
    <mergeCell ref="A47:E47"/>
    <mergeCell ref="C48:D48"/>
    <mergeCell ref="C49:D49"/>
    <mergeCell ref="A51:E51"/>
    <mergeCell ref="A38:E38"/>
    <mergeCell ref="A39:C39"/>
    <mergeCell ref="A42:E42"/>
    <mergeCell ref="A43"/>
    <mergeCell ref="A44:C44"/>
    <mergeCell ref="A31:C31"/>
    <mergeCell ref="A33:E33"/>
    <mergeCell ref="A34:E34"/>
    <mergeCell ref="C35:D35"/>
    <mergeCell ref="C36:D36"/>
    <mergeCell ref="C23:D23"/>
    <mergeCell ref="A25:E25"/>
    <mergeCell ref="A26:C26"/>
    <mergeCell ref="A29:E29"/>
    <mergeCell ref="A30"/>
    <mergeCell ref="A5:E5"/>
    <mergeCell ref="A6:E6"/>
    <mergeCell ref="A20:E20"/>
    <mergeCell ref="A21:E21"/>
    <mergeCell ref="C22:D22"/>
  </mergeCells>
  <hyperlinks>
    <hyperlink ref="A2" location="'12.1'!A1" display="12.1.2" xr:uid="{00000000-0004-0000-0300-000000000000}"/>
    <hyperlink ref="F2" location="'12.1.2E'!A1" display="204,02" xr:uid="{00000000-0004-0000-0300-000001000000}"/>
    <hyperlink ref="E17" location="'12.1.2E'!A1" display="'12.1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22</v>
      </c>
      <c r="B2" s="6" t="s">
        <v>23</v>
      </c>
      <c r="C2" s="6" t="s">
        <v>24</v>
      </c>
      <c r="D2" s="6" t="s">
        <v>25</v>
      </c>
      <c r="E2" s="6" t="s">
        <v>16</v>
      </c>
      <c r="F2" s="6" t="s">
        <v>89</v>
      </c>
      <c r="G2" s="6">
        <v>1328.8736833759999</v>
      </c>
      <c r="H2" s="6">
        <v>1592.6551095261361</v>
      </c>
      <c r="I2" s="6">
        <v>16245.03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65</v>
      </c>
      <c r="C8" s="9">
        <v>1</v>
      </c>
      <c r="D8" s="9" t="s">
        <v>75</v>
      </c>
      <c r="E8" s="9">
        <v>10.200000044288805</v>
      </c>
    </row>
    <row r="9" spans="1:9" x14ac:dyDescent="0.25">
      <c r="A9" s="9" t="s">
        <v>67</v>
      </c>
      <c r="B9" s="9" t="s">
        <v>67</v>
      </c>
      <c r="C9" s="9">
        <f>SUBTOTAL(109,Criteria_Summary12.1.3[Elementos])</f>
        <v>1</v>
      </c>
      <c r="D9" s="9" t="s">
        <v>67</v>
      </c>
      <c r="E9" s="9">
        <f>SUBTOTAL(109,Criteria_Summary12.1.3[Total])</f>
        <v>10.200000044288805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10.199999999999999</v>
      </c>
    </row>
    <row r="13" spans="1:9" x14ac:dyDescent="0.25">
      <c r="A13" s="16" t="s">
        <v>75</v>
      </c>
      <c r="B13" s="16" t="s">
        <v>75</v>
      </c>
      <c r="C13" s="16" t="s">
        <v>75</v>
      </c>
      <c r="D13" s="16" t="s">
        <v>75</v>
      </c>
      <c r="E13" s="16" t="s">
        <v>75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65</v>
      </c>
      <c r="B16" s="9">
        <v>1</v>
      </c>
      <c r="C16" s="19" t="s">
        <v>90</v>
      </c>
      <c r="D16" s="19" t="s">
        <v>90</v>
      </c>
      <c r="E16" s="9">
        <v>10.200000044288805</v>
      </c>
    </row>
    <row r="18" spans="1:5" x14ac:dyDescent="0.25">
      <c r="A18" s="20" t="s">
        <v>71</v>
      </c>
      <c r="B18" s="20" t="s">
        <v>71</v>
      </c>
      <c r="C18" s="20" t="s">
        <v>71</v>
      </c>
      <c r="D18" s="20" t="s">
        <v>71</v>
      </c>
      <c r="E18" s="20" t="s">
        <v>71</v>
      </c>
    </row>
    <row r="19" spans="1:5" x14ac:dyDescent="0.25">
      <c r="A19" s="18" t="s">
        <v>72</v>
      </c>
      <c r="B19" s="12"/>
      <c r="C19" s="12"/>
      <c r="D19" s="12" t="s">
        <v>62</v>
      </c>
      <c r="E19" s="12"/>
    </row>
    <row r="20" spans="1:5" x14ac:dyDescent="0.25">
      <c r="A20" s="19" t="s">
        <v>91</v>
      </c>
      <c r="B20" s="19" t="s">
        <v>91</v>
      </c>
      <c r="C20" s="19" t="s">
        <v>91</v>
      </c>
      <c r="D20" s="9" t="s">
        <v>92</v>
      </c>
      <c r="E20" s="9" t="s">
        <v>74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1'!A1" display="12.1.3" xr:uid="{00000000-0004-0000-0400-000000000000}"/>
    <hyperlink ref="F2" location="'12.1.3E'!A1" display="10,2" xr:uid="{00000000-0004-0000-0400-000001000000}"/>
    <hyperlink ref="E10" location="'12.1.3E'!A1" display="'12.1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6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27</v>
      </c>
      <c r="B2" s="6" t="s">
        <v>28</v>
      </c>
      <c r="C2" s="6" t="s">
        <v>14</v>
      </c>
      <c r="D2" s="6" t="s">
        <v>29</v>
      </c>
      <c r="E2" s="6" t="s">
        <v>16</v>
      </c>
      <c r="F2" s="6" t="s">
        <v>30</v>
      </c>
      <c r="G2" s="6">
        <v>1047.6757600000001</v>
      </c>
      <c r="H2" s="6">
        <v>1255.6393983600003</v>
      </c>
      <c r="I2" s="6">
        <v>14339.29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65</v>
      </c>
      <c r="C8" s="9">
        <v>4</v>
      </c>
      <c r="D8" s="9" t="s">
        <v>75</v>
      </c>
      <c r="E8" s="9">
        <v>2.800000012157712</v>
      </c>
    </row>
    <row r="9" spans="1:9" x14ac:dyDescent="0.25">
      <c r="A9" s="9">
        <v>2</v>
      </c>
      <c r="B9" s="9" t="s">
        <v>65</v>
      </c>
      <c r="C9" s="9">
        <v>1</v>
      </c>
      <c r="D9" s="9"/>
      <c r="E9" s="9">
        <v>1.0615000046090755</v>
      </c>
    </row>
    <row r="10" spans="1:9" x14ac:dyDescent="0.25">
      <c r="A10" s="9">
        <v>3</v>
      </c>
      <c r="B10" s="9" t="s">
        <v>65</v>
      </c>
      <c r="C10" s="9">
        <v>1</v>
      </c>
      <c r="D10" s="9"/>
      <c r="E10" s="9">
        <v>0.48000000208417909</v>
      </c>
    </row>
    <row r="11" spans="1:9" x14ac:dyDescent="0.25">
      <c r="A11" s="9">
        <v>4</v>
      </c>
      <c r="B11" s="9" t="s">
        <v>93</v>
      </c>
      <c r="C11" s="9">
        <v>3</v>
      </c>
      <c r="D11" s="9" t="s">
        <v>94</v>
      </c>
      <c r="E11" s="9">
        <v>7.0832252390039034</v>
      </c>
    </row>
    <row r="12" spans="1:9" x14ac:dyDescent="0.25">
      <c r="A12" s="9" t="s">
        <v>67</v>
      </c>
      <c r="B12" s="9" t="s">
        <v>67</v>
      </c>
      <c r="C12" s="9">
        <f>SUBTOTAL(109,Criteria_Summary12.1.4[Elementos])</f>
        <v>9</v>
      </c>
      <c r="D12" s="9" t="s">
        <v>67</v>
      </c>
      <c r="E12" s="9">
        <f>SUBTOTAL(109,Criteria_Summary12.1.4[Total])</f>
        <v>11.42472525785487</v>
      </c>
    </row>
    <row r="13" spans="1:9" x14ac:dyDescent="0.25">
      <c r="A13" s="10" t="s">
        <v>68</v>
      </c>
      <c r="B13" s="10">
        <v>0</v>
      </c>
      <c r="C13" s="11"/>
      <c r="D13" s="11"/>
      <c r="E13" s="10">
        <v>11.42</v>
      </c>
    </row>
    <row r="16" spans="1:9" x14ac:dyDescent="0.25">
      <c r="A16" s="16" t="s">
        <v>75</v>
      </c>
      <c r="B16" s="16" t="s">
        <v>75</v>
      </c>
      <c r="C16" s="16" t="s">
        <v>75</v>
      </c>
      <c r="D16" s="16" t="s">
        <v>75</v>
      </c>
      <c r="E16" s="16" t="s">
        <v>75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12" t="s">
        <v>62</v>
      </c>
      <c r="B18" s="12" t="s">
        <v>63</v>
      </c>
      <c r="C18" s="18" t="s">
        <v>69</v>
      </c>
      <c r="D18" s="18" t="s">
        <v>69</v>
      </c>
      <c r="E18" s="12" t="s">
        <v>9</v>
      </c>
    </row>
    <row r="19" spans="1:5" x14ac:dyDescent="0.25">
      <c r="A19" s="9" t="s">
        <v>65</v>
      </c>
      <c r="B19" s="9">
        <v>4</v>
      </c>
      <c r="C19" s="19" t="s">
        <v>70</v>
      </c>
      <c r="D19" s="19" t="s">
        <v>70</v>
      </c>
      <c r="E19" s="9">
        <v>2.800000012157712</v>
      </c>
    </row>
    <row r="21" spans="1:5" x14ac:dyDescent="0.25">
      <c r="A21" s="20" t="s">
        <v>76</v>
      </c>
      <c r="B21" s="20" t="s">
        <v>76</v>
      </c>
      <c r="C21" s="20" t="s">
        <v>76</v>
      </c>
      <c r="D21" s="20" t="s">
        <v>76</v>
      </c>
      <c r="E21" s="20" t="s">
        <v>76</v>
      </c>
    </row>
    <row r="22" spans="1:5" x14ac:dyDescent="0.25">
      <c r="A22" s="18" t="s">
        <v>77</v>
      </c>
      <c r="B22" s="18" t="s">
        <v>77</v>
      </c>
      <c r="C22" s="18" t="s">
        <v>77</v>
      </c>
      <c r="D22" s="12" t="s">
        <v>78</v>
      </c>
      <c r="E22" s="12"/>
    </row>
    <row r="23" spans="1:5" x14ac:dyDescent="0.25">
      <c r="A23" s="9"/>
      <c r="B23" s="9"/>
      <c r="C23" s="9"/>
      <c r="D23" s="9" t="s">
        <v>79</v>
      </c>
      <c r="E23" s="9" t="s">
        <v>74</v>
      </c>
    </row>
    <row r="25" spans="1:5" x14ac:dyDescent="0.25">
      <c r="A25" s="20" t="s">
        <v>71</v>
      </c>
      <c r="B25" s="20" t="s">
        <v>71</v>
      </c>
      <c r="C25" s="20" t="s">
        <v>71</v>
      </c>
      <c r="D25" s="20" t="s">
        <v>71</v>
      </c>
      <c r="E25" s="20" t="s">
        <v>71</v>
      </c>
    </row>
    <row r="26" spans="1:5" x14ac:dyDescent="0.25">
      <c r="A26" s="18" t="s">
        <v>72</v>
      </c>
      <c r="B26" s="12"/>
      <c r="C26" s="12"/>
      <c r="D26" s="12" t="s">
        <v>62</v>
      </c>
      <c r="E26" s="12"/>
    </row>
    <row r="27" spans="1:5" x14ac:dyDescent="0.25">
      <c r="A27" s="19" t="s">
        <v>95</v>
      </c>
      <c r="B27" s="19" t="s">
        <v>95</v>
      </c>
      <c r="C27" s="19" t="s">
        <v>95</v>
      </c>
      <c r="D27" s="9" t="s">
        <v>96</v>
      </c>
      <c r="E27" s="9" t="s">
        <v>74</v>
      </c>
    </row>
    <row r="29" spans="1:5" x14ac:dyDescent="0.25">
      <c r="A29" s="16"/>
      <c r="B29" s="16"/>
      <c r="C29" s="16"/>
      <c r="D29" s="16"/>
      <c r="E29" s="16"/>
    </row>
    <row r="30" spans="1:5" x14ac:dyDescent="0.25">
      <c r="A30" s="17"/>
      <c r="B30" s="17"/>
      <c r="C30" s="17"/>
      <c r="D30" s="17"/>
      <c r="E30" s="17"/>
    </row>
    <row r="31" spans="1:5" x14ac:dyDescent="0.25">
      <c r="A31" s="12" t="s">
        <v>62</v>
      </c>
      <c r="B31" s="12" t="s">
        <v>63</v>
      </c>
      <c r="C31" s="18" t="s">
        <v>69</v>
      </c>
      <c r="D31" s="18" t="s">
        <v>69</v>
      </c>
      <c r="E31" s="12" t="s">
        <v>9</v>
      </c>
    </row>
    <row r="32" spans="1:5" x14ac:dyDescent="0.25">
      <c r="A32" s="9" t="s">
        <v>65</v>
      </c>
      <c r="B32" s="9">
        <v>1</v>
      </c>
      <c r="C32" s="19" t="s">
        <v>70</v>
      </c>
      <c r="D32" s="19" t="s">
        <v>70</v>
      </c>
      <c r="E32" s="9">
        <v>1.0615000046090755</v>
      </c>
    </row>
    <row r="34" spans="1:5" x14ac:dyDescent="0.25">
      <c r="A34" s="20" t="s">
        <v>76</v>
      </c>
      <c r="B34" s="20" t="s">
        <v>76</v>
      </c>
      <c r="C34" s="20" t="s">
        <v>76</v>
      </c>
      <c r="D34" s="20" t="s">
        <v>76</v>
      </c>
      <c r="E34" s="20" t="s">
        <v>76</v>
      </c>
    </row>
    <row r="35" spans="1:5" x14ac:dyDescent="0.25">
      <c r="A35" s="18" t="s">
        <v>77</v>
      </c>
      <c r="B35" s="18" t="s">
        <v>77</v>
      </c>
      <c r="C35" s="18" t="s">
        <v>77</v>
      </c>
      <c r="D35" s="12" t="s">
        <v>78</v>
      </c>
      <c r="E35" s="12"/>
    </row>
    <row r="36" spans="1:5" x14ac:dyDescent="0.25">
      <c r="A36" s="9"/>
      <c r="B36" s="9"/>
      <c r="C36" s="9"/>
      <c r="D36" s="9" t="s">
        <v>79</v>
      </c>
      <c r="E36" s="9" t="s">
        <v>74</v>
      </c>
    </row>
    <row r="38" spans="1:5" x14ac:dyDescent="0.25">
      <c r="A38" s="20" t="s">
        <v>71</v>
      </c>
      <c r="B38" s="20" t="s">
        <v>71</v>
      </c>
      <c r="C38" s="20" t="s">
        <v>71</v>
      </c>
      <c r="D38" s="20" t="s">
        <v>71</v>
      </c>
      <c r="E38" s="20" t="s">
        <v>71</v>
      </c>
    </row>
    <row r="39" spans="1:5" x14ac:dyDescent="0.25">
      <c r="A39" s="18" t="s">
        <v>72</v>
      </c>
      <c r="B39" s="12"/>
      <c r="C39" s="12"/>
      <c r="D39" s="12" t="s">
        <v>62</v>
      </c>
      <c r="E39" s="12"/>
    </row>
    <row r="40" spans="1:5" x14ac:dyDescent="0.25">
      <c r="A40" s="19" t="s">
        <v>97</v>
      </c>
      <c r="B40" s="19" t="s">
        <v>97</v>
      </c>
      <c r="C40" s="19" t="s">
        <v>97</v>
      </c>
      <c r="D40" s="9" t="s">
        <v>98</v>
      </c>
      <c r="E40" s="9" t="s">
        <v>74</v>
      </c>
    </row>
    <row r="42" spans="1:5" x14ac:dyDescent="0.25">
      <c r="A42" s="16"/>
      <c r="B42" s="16"/>
      <c r="C42" s="16"/>
      <c r="D42" s="16"/>
      <c r="E42" s="16"/>
    </row>
    <row r="43" spans="1:5" x14ac:dyDescent="0.25">
      <c r="A43" s="17"/>
      <c r="B43" s="17"/>
      <c r="C43" s="17"/>
      <c r="D43" s="17"/>
      <c r="E43" s="17"/>
    </row>
    <row r="44" spans="1:5" x14ac:dyDescent="0.25">
      <c r="A44" s="12" t="s">
        <v>62</v>
      </c>
      <c r="B44" s="12" t="s">
        <v>63</v>
      </c>
      <c r="C44" s="18" t="s">
        <v>69</v>
      </c>
      <c r="D44" s="18" t="s">
        <v>69</v>
      </c>
      <c r="E44" s="12" t="s">
        <v>9</v>
      </c>
    </row>
    <row r="45" spans="1:5" x14ac:dyDescent="0.25">
      <c r="A45" s="9" t="s">
        <v>65</v>
      </c>
      <c r="B45" s="9">
        <v>1</v>
      </c>
      <c r="C45" s="19" t="s">
        <v>70</v>
      </c>
      <c r="D45" s="19" t="s">
        <v>70</v>
      </c>
      <c r="E45" s="9">
        <v>0.48000000208417909</v>
      </c>
    </row>
    <row r="47" spans="1:5" x14ac:dyDescent="0.25">
      <c r="A47" s="20" t="s">
        <v>76</v>
      </c>
      <c r="B47" s="20" t="s">
        <v>76</v>
      </c>
      <c r="C47" s="20" t="s">
        <v>76</v>
      </c>
      <c r="D47" s="20" t="s">
        <v>76</v>
      </c>
      <c r="E47" s="20" t="s">
        <v>76</v>
      </c>
    </row>
    <row r="48" spans="1:5" x14ac:dyDescent="0.25">
      <c r="A48" s="18" t="s">
        <v>77</v>
      </c>
      <c r="B48" s="18" t="s">
        <v>77</v>
      </c>
      <c r="C48" s="18" t="s">
        <v>77</v>
      </c>
      <c r="D48" s="12" t="s">
        <v>78</v>
      </c>
      <c r="E48" s="12"/>
    </row>
    <row r="49" spans="1:5" x14ac:dyDescent="0.25">
      <c r="A49" s="9"/>
      <c r="B49" s="9"/>
      <c r="C49" s="9"/>
      <c r="D49" s="9" t="s">
        <v>79</v>
      </c>
      <c r="E49" s="9" t="s">
        <v>74</v>
      </c>
    </row>
    <row r="51" spans="1:5" x14ac:dyDescent="0.25">
      <c r="A51" s="20" t="s">
        <v>71</v>
      </c>
      <c r="B51" s="20" t="s">
        <v>71</v>
      </c>
      <c r="C51" s="20" t="s">
        <v>71</v>
      </c>
      <c r="D51" s="20" t="s">
        <v>71</v>
      </c>
      <c r="E51" s="20" t="s">
        <v>71</v>
      </c>
    </row>
    <row r="52" spans="1:5" x14ac:dyDescent="0.25">
      <c r="A52" s="18" t="s">
        <v>72</v>
      </c>
      <c r="B52" s="12"/>
      <c r="C52" s="12"/>
      <c r="D52" s="12" t="s">
        <v>62</v>
      </c>
      <c r="E52" s="12"/>
    </row>
    <row r="53" spans="1:5" x14ac:dyDescent="0.25">
      <c r="A53" s="19" t="s">
        <v>97</v>
      </c>
      <c r="B53" s="19" t="s">
        <v>97</v>
      </c>
      <c r="C53" s="19" t="s">
        <v>97</v>
      </c>
      <c r="D53" s="9" t="s">
        <v>99</v>
      </c>
      <c r="E53" s="9" t="s">
        <v>74</v>
      </c>
    </row>
    <row r="55" spans="1:5" x14ac:dyDescent="0.25">
      <c r="A55" s="16" t="s">
        <v>94</v>
      </c>
      <c r="B55" s="16" t="s">
        <v>94</v>
      </c>
      <c r="C55" s="16" t="s">
        <v>94</v>
      </c>
      <c r="D55" s="16" t="s">
        <v>94</v>
      </c>
      <c r="E55" s="16" t="s">
        <v>94</v>
      </c>
    </row>
    <row r="56" spans="1:5" x14ac:dyDescent="0.25">
      <c r="A56" s="17"/>
      <c r="B56" s="17"/>
      <c r="C56" s="17"/>
      <c r="D56" s="17"/>
      <c r="E56" s="17"/>
    </row>
    <row r="57" spans="1:5" x14ac:dyDescent="0.25">
      <c r="A57" s="12" t="s">
        <v>62</v>
      </c>
      <c r="B57" s="12" t="s">
        <v>63</v>
      </c>
      <c r="C57" s="18" t="s">
        <v>69</v>
      </c>
      <c r="D57" s="18" t="s">
        <v>69</v>
      </c>
      <c r="E57" s="12" t="s">
        <v>9</v>
      </c>
    </row>
    <row r="58" spans="1:5" x14ac:dyDescent="0.25">
      <c r="A58" s="9" t="s">
        <v>93</v>
      </c>
      <c r="B58" s="9">
        <v>3</v>
      </c>
      <c r="C58" s="19" t="s">
        <v>100</v>
      </c>
      <c r="D58" s="19" t="s">
        <v>100</v>
      </c>
      <c r="E58" s="9">
        <v>7.0832252390039034</v>
      </c>
    </row>
    <row r="60" spans="1:5" x14ac:dyDescent="0.25">
      <c r="A60" s="20" t="s">
        <v>76</v>
      </c>
      <c r="B60" s="20" t="s">
        <v>76</v>
      </c>
      <c r="C60" s="20" t="s">
        <v>76</v>
      </c>
      <c r="D60" s="20" t="s">
        <v>76</v>
      </c>
      <c r="E60" s="20" t="s">
        <v>76</v>
      </c>
    </row>
    <row r="61" spans="1:5" x14ac:dyDescent="0.25">
      <c r="A61" s="18" t="s">
        <v>77</v>
      </c>
      <c r="B61" s="18" t="s">
        <v>77</v>
      </c>
      <c r="C61" s="18" t="s">
        <v>77</v>
      </c>
      <c r="D61" s="12" t="s">
        <v>78</v>
      </c>
      <c r="E61" s="12"/>
    </row>
    <row r="62" spans="1:5" x14ac:dyDescent="0.25">
      <c r="A62" s="9"/>
      <c r="B62" s="9"/>
      <c r="C62" s="9"/>
      <c r="D62" s="9" t="s">
        <v>79</v>
      </c>
      <c r="E62" s="9" t="s">
        <v>74</v>
      </c>
    </row>
    <row r="64" spans="1:5" x14ac:dyDescent="0.25">
      <c r="A64" s="20" t="s">
        <v>71</v>
      </c>
      <c r="B64" s="20" t="s">
        <v>71</v>
      </c>
      <c r="C64" s="20" t="s">
        <v>71</v>
      </c>
      <c r="D64" s="20" t="s">
        <v>71</v>
      </c>
      <c r="E64" s="20" t="s">
        <v>71</v>
      </c>
    </row>
    <row r="65" spans="1:5" x14ac:dyDescent="0.25">
      <c r="A65" s="18" t="s">
        <v>72</v>
      </c>
      <c r="B65" s="12"/>
      <c r="C65" s="12"/>
      <c r="D65" s="12" t="s">
        <v>62</v>
      </c>
      <c r="E65" s="12"/>
    </row>
    <row r="66" spans="1:5" x14ac:dyDescent="0.25">
      <c r="A66" s="19" t="s">
        <v>101</v>
      </c>
      <c r="B66" s="19" t="s">
        <v>101</v>
      </c>
      <c r="C66" s="19" t="s">
        <v>101</v>
      </c>
      <c r="D66" s="9" t="s">
        <v>102</v>
      </c>
      <c r="E66" s="9" t="s">
        <v>74</v>
      </c>
    </row>
  </sheetData>
  <mergeCells count="38">
    <mergeCell ref="A64:E64"/>
    <mergeCell ref="A65"/>
    <mergeCell ref="A66:C66"/>
    <mergeCell ref="A56:E56"/>
    <mergeCell ref="C57:D57"/>
    <mergeCell ref="C58:D58"/>
    <mergeCell ref="A60:E60"/>
    <mergeCell ref="A61:C61"/>
    <mergeCell ref="A48:C48"/>
    <mergeCell ref="A51:E51"/>
    <mergeCell ref="A52"/>
    <mergeCell ref="A53:C53"/>
    <mergeCell ref="A55:E55"/>
    <mergeCell ref="A42:E42"/>
    <mergeCell ref="A43:E43"/>
    <mergeCell ref="C44:D44"/>
    <mergeCell ref="C45:D45"/>
    <mergeCell ref="A47:E47"/>
    <mergeCell ref="A34:E34"/>
    <mergeCell ref="A35:C35"/>
    <mergeCell ref="A38:E38"/>
    <mergeCell ref="A39"/>
    <mergeCell ref="A40:C40"/>
    <mergeCell ref="A27:C27"/>
    <mergeCell ref="A29:E29"/>
    <mergeCell ref="A30:E30"/>
    <mergeCell ref="C31:D31"/>
    <mergeCell ref="C32:D32"/>
    <mergeCell ref="C19:D19"/>
    <mergeCell ref="A21:E21"/>
    <mergeCell ref="A22:C22"/>
    <mergeCell ref="A25:E25"/>
    <mergeCell ref="A26"/>
    <mergeCell ref="A5:E5"/>
    <mergeCell ref="A6:E6"/>
    <mergeCell ref="A16:E16"/>
    <mergeCell ref="A17:E17"/>
    <mergeCell ref="C18:D18"/>
  </mergeCells>
  <hyperlinks>
    <hyperlink ref="A2" location="'12.1'!A1" display="12.1.4" xr:uid="{00000000-0004-0000-0500-000000000000}"/>
    <hyperlink ref="F2" location="'12.1.4E'!A1" display="11,42" xr:uid="{00000000-0004-0000-0500-000001000000}"/>
    <hyperlink ref="E13" location="'12.1.4E'!A1" display="'12.1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14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31</v>
      </c>
      <c r="B2" s="6" t="s">
        <v>32</v>
      </c>
      <c r="C2" s="6" t="s">
        <v>24</v>
      </c>
      <c r="D2" s="6" t="s">
        <v>33</v>
      </c>
      <c r="E2" s="6" t="s">
        <v>16</v>
      </c>
      <c r="F2" s="6" t="s">
        <v>34</v>
      </c>
      <c r="G2" s="6">
        <v>814.71906000000001</v>
      </c>
      <c r="H2" s="6">
        <v>976.44079341000008</v>
      </c>
      <c r="I2" s="6">
        <v>211907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65</v>
      </c>
      <c r="C8" s="9">
        <v>1</v>
      </c>
      <c r="D8" s="9" t="s">
        <v>75</v>
      </c>
      <c r="E8" s="9">
        <v>4.2500000184536688</v>
      </c>
    </row>
    <row r="9" spans="1:9" x14ac:dyDescent="0.25">
      <c r="A9" s="9">
        <v>2</v>
      </c>
      <c r="B9" s="9" t="s">
        <v>65</v>
      </c>
      <c r="C9" s="9">
        <v>2</v>
      </c>
      <c r="D9" s="9" t="s">
        <v>75</v>
      </c>
      <c r="E9" s="9">
        <v>3.4000000147629352</v>
      </c>
    </row>
    <row r="10" spans="1:9" x14ac:dyDescent="0.25">
      <c r="A10" s="9">
        <v>3</v>
      </c>
      <c r="B10" s="9" t="s">
        <v>65</v>
      </c>
      <c r="C10" s="9">
        <v>2</v>
      </c>
      <c r="D10" s="9" t="s">
        <v>75</v>
      </c>
      <c r="E10" s="9">
        <v>6.1200000265732841</v>
      </c>
    </row>
    <row r="11" spans="1:9" x14ac:dyDescent="0.25">
      <c r="A11" s="9">
        <v>4</v>
      </c>
      <c r="B11" s="9" t="s">
        <v>65</v>
      </c>
      <c r="C11" s="9">
        <v>1</v>
      </c>
      <c r="D11" s="9" t="s">
        <v>75</v>
      </c>
      <c r="E11" s="9">
        <v>8.1600000354310449</v>
      </c>
    </row>
    <row r="12" spans="1:9" x14ac:dyDescent="0.25">
      <c r="A12" s="9">
        <v>5</v>
      </c>
      <c r="B12" s="9" t="s">
        <v>65</v>
      </c>
      <c r="C12" s="9">
        <v>1</v>
      </c>
      <c r="D12" s="9" t="s">
        <v>75</v>
      </c>
      <c r="E12" s="9">
        <v>2.8900000125484953</v>
      </c>
    </row>
    <row r="13" spans="1:9" x14ac:dyDescent="0.25">
      <c r="A13" s="9">
        <v>6</v>
      </c>
      <c r="B13" s="9" t="s">
        <v>65</v>
      </c>
      <c r="C13" s="9">
        <v>2</v>
      </c>
      <c r="D13" s="9" t="s">
        <v>75</v>
      </c>
      <c r="E13" s="9">
        <v>2.4000000104208952</v>
      </c>
    </row>
    <row r="14" spans="1:9" x14ac:dyDescent="0.25">
      <c r="A14" s="9">
        <v>7</v>
      </c>
      <c r="B14" s="9" t="s">
        <v>65</v>
      </c>
      <c r="C14" s="9">
        <v>1</v>
      </c>
      <c r="D14" s="9" t="s">
        <v>75</v>
      </c>
      <c r="E14" s="9">
        <v>3.4000000147629352</v>
      </c>
    </row>
    <row r="15" spans="1:9" x14ac:dyDescent="0.25">
      <c r="A15" s="9">
        <v>8</v>
      </c>
      <c r="B15" s="9" t="s">
        <v>65</v>
      </c>
      <c r="C15" s="9">
        <v>34</v>
      </c>
      <c r="D15" s="9" t="s">
        <v>75</v>
      </c>
      <c r="E15" s="9">
        <v>173.4000007529097</v>
      </c>
    </row>
    <row r="16" spans="1:9" x14ac:dyDescent="0.25">
      <c r="A16" s="9">
        <v>9</v>
      </c>
      <c r="B16" s="9" t="s">
        <v>65</v>
      </c>
      <c r="C16" s="9">
        <v>1</v>
      </c>
      <c r="D16" s="9" t="s">
        <v>75</v>
      </c>
      <c r="E16" s="9">
        <v>10.200000044288805</v>
      </c>
    </row>
    <row r="17" spans="1:5" x14ac:dyDescent="0.25">
      <c r="A17" s="9">
        <v>10</v>
      </c>
      <c r="B17" s="9" t="s">
        <v>65</v>
      </c>
      <c r="C17" s="9">
        <v>4</v>
      </c>
      <c r="D17" s="9" t="s">
        <v>66</v>
      </c>
      <c r="E17" s="9">
        <v>2.800000012157712</v>
      </c>
    </row>
    <row r="18" spans="1:5" x14ac:dyDescent="0.25">
      <c r="A18" s="9" t="s">
        <v>67</v>
      </c>
      <c r="B18" s="9" t="s">
        <v>67</v>
      </c>
      <c r="C18" s="9">
        <f>SUBTOTAL(109,Criteria_Summary12.1.5[Elementos])</f>
        <v>49</v>
      </c>
      <c r="D18" s="9" t="s">
        <v>67</v>
      </c>
      <c r="E18" s="9">
        <f>SUBTOTAL(109,Criteria_Summary12.1.5[Total])</f>
        <v>217.02000094230948</v>
      </c>
    </row>
    <row r="19" spans="1:5" x14ac:dyDescent="0.25">
      <c r="A19" s="10" t="s">
        <v>68</v>
      </c>
      <c r="B19" s="10">
        <v>0</v>
      </c>
      <c r="C19" s="11"/>
      <c r="D19" s="11"/>
      <c r="E19" s="10">
        <v>217.02</v>
      </c>
    </row>
    <row r="22" spans="1:5" x14ac:dyDescent="0.25">
      <c r="A22" s="16" t="s">
        <v>75</v>
      </c>
      <c r="B22" s="16" t="s">
        <v>75</v>
      </c>
      <c r="C22" s="16" t="s">
        <v>75</v>
      </c>
      <c r="D22" s="16" t="s">
        <v>75</v>
      </c>
      <c r="E22" s="16" t="s">
        <v>75</v>
      </c>
    </row>
    <row r="23" spans="1:5" x14ac:dyDescent="0.25">
      <c r="A23" s="17"/>
      <c r="B23" s="17"/>
      <c r="C23" s="17"/>
      <c r="D23" s="17"/>
      <c r="E23" s="17"/>
    </row>
    <row r="24" spans="1:5" x14ac:dyDescent="0.25">
      <c r="A24" s="12" t="s">
        <v>62</v>
      </c>
      <c r="B24" s="12" t="s">
        <v>63</v>
      </c>
      <c r="C24" s="18" t="s">
        <v>69</v>
      </c>
      <c r="D24" s="18" t="s">
        <v>69</v>
      </c>
      <c r="E24" s="12" t="s">
        <v>9</v>
      </c>
    </row>
    <row r="25" spans="1:5" x14ac:dyDescent="0.25">
      <c r="A25" s="9" t="s">
        <v>65</v>
      </c>
      <c r="B25" s="9">
        <v>1</v>
      </c>
      <c r="C25" s="19" t="s">
        <v>70</v>
      </c>
      <c r="D25" s="19" t="s">
        <v>70</v>
      </c>
      <c r="E25" s="9">
        <v>4.2500000184536688</v>
      </c>
    </row>
    <row r="27" spans="1:5" x14ac:dyDescent="0.25">
      <c r="A27" s="20" t="s">
        <v>76</v>
      </c>
      <c r="B27" s="20" t="s">
        <v>76</v>
      </c>
      <c r="C27" s="20" t="s">
        <v>76</v>
      </c>
      <c r="D27" s="20" t="s">
        <v>76</v>
      </c>
      <c r="E27" s="20" t="s">
        <v>76</v>
      </c>
    </row>
    <row r="28" spans="1:5" x14ac:dyDescent="0.25">
      <c r="A28" s="18" t="s">
        <v>77</v>
      </c>
      <c r="B28" s="18" t="s">
        <v>77</v>
      </c>
      <c r="C28" s="18" t="s">
        <v>77</v>
      </c>
      <c r="D28" s="12" t="s">
        <v>78</v>
      </c>
      <c r="E28" s="12"/>
    </row>
    <row r="29" spans="1:5" x14ac:dyDescent="0.25">
      <c r="A29" s="9"/>
      <c r="B29" s="9"/>
      <c r="C29" s="9"/>
      <c r="D29" s="9" t="s">
        <v>79</v>
      </c>
      <c r="E29" s="9" t="s">
        <v>74</v>
      </c>
    </row>
    <row r="31" spans="1:5" x14ac:dyDescent="0.25">
      <c r="A31" s="20" t="s">
        <v>71</v>
      </c>
      <c r="B31" s="20" t="s">
        <v>71</v>
      </c>
      <c r="C31" s="20" t="s">
        <v>71</v>
      </c>
      <c r="D31" s="20" t="s">
        <v>71</v>
      </c>
      <c r="E31" s="20" t="s">
        <v>71</v>
      </c>
    </row>
    <row r="32" spans="1:5" x14ac:dyDescent="0.25">
      <c r="A32" s="18" t="s">
        <v>72</v>
      </c>
      <c r="B32" s="12"/>
      <c r="C32" s="12"/>
      <c r="D32" s="12" t="s">
        <v>62</v>
      </c>
      <c r="E32" s="12"/>
    </row>
    <row r="33" spans="1:5" x14ac:dyDescent="0.25">
      <c r="A33" s="19" t="s">
        <v>80</v>
      </c>
      <c r="B33" s="19" t="s">
        <v>80</v>
      </c>
      <c r="C33" s="19" t="s">
        <v>80</v>
      </c>
      <c r="D33" s="9" t="s">
        <v>88</v>
      </c>
      <c r="E33" s="9" t="s">
        <v>74</v>
      </c>
    </row>
    <row r="35" spans="1:5" x14ac:dyDescent="0.25">
      <c r="A35" s="16" t="s">
        <v>75</v>
      </c>
      <c r="B35" s="16" t="s">
        <v>75</v>
      </c>
      <c r="C35" s="16" t="s">
        <v>75</v>
      </c>
      <c r="D35" s="16" t="s">
        <v>75</v>
      </c>
      <c r="E35" s="16" t="s">
        <v>75</v>
      </c>
    </row>
    <row r="36" spans="1:5" x14ac:dyDescent="0.25">
      <c r="A36" s="17"/>
      <c r="B36" s="17"/>
      <c r="C36" s="17"/>
      <c r="D36" s="17"/>
      <c r="E36" s="17"/>
    </row>
    <row r="37" spans="1:5" x14ac:dyDescent="0.25">
      <c r="A37" s="12" t="s">
        <v>62</v>
      </c>
      <c r="B37" s="12" t="s">
        <v>63</v>
      </c>
      <c r="C37" s="18" t="s">
        <v>69</v>
      </c>
      <c r="D37" s="18" t="s">
        <v>69</v>
      </c>
      <c r="E37" s="12" t="s">
        <v>9</v>
      </c>
    </row>
    <row r="38" spans="1:5" x14ac:dyDescent="0.25">
      <c r="A38" s="9" t="s">
        <v>65</v>
      </c>
      <c r="B38" s="9">
        <v>2</v>
      </c>
      <c r="C38" s="19" t="s">
        <v>70</v>
      </c>
      <c r="D38" s="19" t="s">
        <v>70</v>
      </c>
      <c r="E38" s="9">
        <v>3.4000000147629352</v>
      </c>
    </row>
    <row r="40" spans="1:5" x14ac:dyDescent="0.25">
      <c r="A40" s="20" t="s">
        <v>76</v>
      </c>
      <c r="B40" s="20" t="s">
        <v>76</v>
      </c>
      <c r="C40" s="20" t="s">
        <v>76</v>
      </c>
      <c r="D40" s="20" t="s">
        <v>76</v>
      </c>
      <c r="E40" s="20" t="s">
        <v>76</v>
      </c>
    </row>
    <row r="41" spans="1:5" x14ac:dyDescent="0.25">
      <c r="A41" s="18" t="s">
        <v>77</v>
      </c>
      <c r="B41" s="18" t="s">
        <v>77</v>
      </c>
      <c r="C41" s="18" t="s">
        <v>77</v>
      </c>
      <c r="D41" s="12" t="s">
        <v>78</v>
      </c>
      <c r="E41" s="12"/>
    </row>
    <row r="42" spans="1:5" x14ac:dyDescent="0.25">
      <c r="A42" s="9"/>
      <c r="B42" s="9"/>
      <c r="C42" s="9"/>
      <c r="D42" s="9" t="s">
        <v>79</v>
      </c>
      <c r="E42" s="9" t="s">
        <v>74</v>
      </c>
    </row>
    <row r="44" spans="1:5" x14ac:dyDescent="0.25">
      <c r="A44" s="20" t="s">
        <v>71</v>
      </c>
      <c r="B44" s="20" t="s">
        <v>71</v>
      </c>
      <c r="C44" s="20" t="s">
        <v>71</v>
      </c>
      <c r="D44" s="20" t="s">
        <v>71</v>
      </c>
      <c r="E44" s="20" t="s">
        <v>71</v>
      </c>
    </row>
    <row r="45" spans="1:5" x14ac:dyDescent="0.25">
      <c r="A45" s="18" t="s">
        <v>72</v>
      </c>
      <c r="B45" s="12"/>
      <c r="C45" s="12"/>
      <c r="D45" s="12" t="s">
        <v>62</v>
      </c>
      <c r="E45" s="12"/>
    </row>
    <row r="46" spans="1:5" x14ac:dyDescent="0.25">
      <c r="A46" s="19" t="s">
        <v>80</v>
      </c>
      <c r="B46" s="19" t="s">
        <v>80</v>
      </c>
      <c r="C46" s="19" t="s">
        <v>80</v>
      </c>
      <c r="D46" s="9" t="s">
        <v>87</v>
      </c>
      <c r="E46" s="9" t="s">
        <v>74</v>
      </c>
    </row>
    <row r="48" spans="1:5" x14ac:dyDescent="0.25">
      <c r="A48" s="16" t="s">
        <v>75</v>
      </c>
      <c r="B48" s="16" t="s">
        <v>75</v>
      </c>
      <c r="C48" s="16" t="s">
        <v>75</v>
      </c>
      <c r="D48" s="16" t="s">
        <v>75</v>
      </c>
      <c r="E48" s="16" t="s">
        <v>75</v>
      </c>
    </row>
    <row r="49" spans="1:5" x14ac:dyDescent="0.25">
      <c r="A49" s="17"/>
      <c r="B49" s="17"/>
      <c r="C49" s="17"/>
      <c r="D49" s="17"/>
      <c r="E49" s="17"/>
    </row>
    <row r="50" spans="1:5" x14ac:dyDescent="0.25">
      <c r="A50" s="12" t="s">
        <v>62</v>
      </c>
      <c r="B50" s="12" t="s">
        <v>63</v>
      </c>
      <c r="C50" s="18" t="s">
        <v>69</v>
      </c>
      <c r="D50" s="18" t="s">
        <v>69</v>
      </c>
      <c r="E50" s="12" t="s">
        <v>9</v>
      </c>
    </row>
    <row r="51" spans="1:5" x14ac:dyDescent="0.25">
      <c r="A51" s="9" t="s">
        <v>65</v>
      </c>
      <c r="B51" s="9">
        <v>2</v>
      </c>
      <c r="C51" s="19" t="s">
        <v>70</v>
      </c>
      <c r="D51" s="19" t="s">
        <v>70</v>
      </c>
      <c r="E51" s="9">
        <v>6.1200000265732841</v>
      </c>
    </row>
    <row r="53" spans="1:5" x14ac:dyDescent="0.25">
      <c r="A53" s="20" t="s">
        <v>76</v>
      </c>
      <c r="B53" s="20" t="s">
        <v>76</v>
      </c>
      <c r="C53" s="20" t="s">
        <v>76</v>
      </c>
      <c r="D53" s="20" t="s">
        <v>76</v>
      </c>
      <c r="E53" s="20" t="s">
        <v>76</v>
      </c>
    </row>
    <row r="54" spans="1:5" x14ac:dyDescent="0.25">
      <c r="A54" s="18" t="s">
        <v>77</v>
      </c>
      <c r="B54" s="18" t="s">
        <v>77</v>
      </c>
      <c r="C54" s="18" t="s">
        <v>77</v>
      </c>
      <c r="D54" s="12" t="s">
        <v>78</v>
      </c>
      <c r="E54" s="12"/>
    </row>
    <row r="55" spans="1:5" x14ac:dyDescent="0.25">
      <c r="A55" s="9"/>
      <c r="B55" s="9"/>
      <c r="C55" s="9"/>
      <c r="D55" s="9" t="s">
        <v>79</v>
      </c>
      <c r="E55" s="9" t="s">
        <v>74</v>
      </c>
    </row>
    <row r="57" spans="1:5" x14ac:dyDescent="0.25">
      <c r="A57" s="20" t="s">
        <v>71</v>
      </c>
      <c r="B57" s="20" t="s">
        <v>71</v>
      </c>
      <c r="C57" s="20" t="s">
        <v>71</v>
      </c>
      <c r="D57" s="20" t="s">
        <v>71</v>
      </c>
      <c r="E57" s="20" t="s">
        <v>71</v>
      </c>
    </row>
    <row r="58" spans="1:5" x14ac:dyDescent="0.25">
      <c r="A58" s="18" t="s">
        <v>72</v>
      </c>
      <c r="B58" s="12"/>
      <c r="C58" s="12"/>
      <c r="D58" s="12" t="s">
        <v>62</v>
      </c>
      <c r="E58" s="12"/>
    </row>
    <row r="59" spans="1:5" x14ac:dyDescent="0.25">
      <c r="A59" s="19" t="s">
        <v>80</v>
      </c>
      <c r="B59" s="19" t="s">
        <v>80</v>
      </c>
      <c r="C59" s="19" t="s">
        <v>80</v>
      </c>
      <c r="D59" s="9" t="s">
        <v>86</v>
      </c>
      <c r="E59" s="9" t="s">
        <v>74</v>
      </c>
    </row>
    <row r="61" spans="1:5" x14ac:dyDescent="0.25">
      <c r="A61" s="16" t="s">
        <v>75</v>
      </c>
      <c r="B61" s="16" t="s">
        <v>75</v>
      </c>
      <c r="C61" s="16" t="s">
        <v>75</v>
      </c>
      <c r="D61" s="16" t="s">
        <v>75</v>
      </c>
      <c r="E61" s="16" t="s">
        <v>75</v>
      </c>
    </row>
    <row r="62" spans="1:5" x14ac:dyDescent="0.25">
      <c r="A62" s="17"/>
      <c r="B62" s="17"/>
      <c r="C62" s="17"/>
      <c r="D62" s="17"/>
      <c r="E62" s="17"/>
    </row>
    <row r="63" spans="1:5" x14ac:dyDescent="0.25">
      <c r="A63" s="12" t="s">
        <v>62</v>
      </c>
      <c r="B63" s="12" t="s">
        <v>63</v>
      </c>
      <c r="C63" s="18" t="s">
        <v>69</v>
      </c>
      <c r="D63" s="18" t="s">
        <v>69</v>
      </c>
      <c r="E63" s="12" t="s">
        <v>9</v>
      </c>
    </row>
    <row r="64" spans="1:5" x14ac:dyDescent="0.25">
      <c r="A64" s="9" t="s">
        <v>65</v>
      </c>
      <c r="B64" s="9">
        <v>1</v>
      </c>
      <c r="C64" s="19" t="s">
        <v>70</v>
      </c>
      <c r="D64" s="19" t="s">
        <v>70</v>
      </c>
      <c r="E64" s="9">
        <v>8.1600000354310449</v>
      </c>
    </row>
    <row r="66" spans="1:5" x14ac:dyDescent="0.25">
      <c r="A66" s="20" t="s">
        <v>76</v>
      </c>
      <c r="B66" s="20" t="s">
        <v>76</v>
      </c>
      <c r="C66" s="20" t="s">
        <v>76</v>
      </c>
      <c r="D66" s="20" t="s">
        <v>76</v>
      </c>
      <c r="E66" s="20" t="s">
        <v>76</v>
      </c>
    </row>
    <row r="67" spans="1:5" x14ac:dyDescent="0.25">
      <c r="A67" s="18" t="s">
        <v>77</v>
      </c>
      <c r="B67" s="18" t="s">
        <v>77</v>
      </c>
      <c r="C67" s="18" t="s">
        <v>77</v>
      </c>
      <c r="D67" s="12" t="s">
        <v>78</v>
      </c>
      <c r="E67" s="12"/>
    </row>
    <row r="68" spans="1:5" x14ac:dyDescent="0.25">
      <c r="A68" s="9"/>
      <c r="B68" s="9"/>
      <c r="C68" s="9"/>
      <c r="D68" s="9" t="s">
        <v>79</v>
      </c>
      <c r="E68" s="9" t="s">
        <v>74</v>
      </c>
    </row>
    <row r="70" spans="1:5" x14ac:dyDescent="0.25">
      <c r="A70" s="20" t="s">
        <v>71</v>
      </c>
      <c r="B70" s="20" t="s">
        <v>71</v>
      </c>
      <c r="C70" s="20" t="s">
        <v>71</v>
      </c>
      <c r="D70" s="20" t="s">
        <v>71</v>
      </c>
      <c r="E70" s="20" t="s">
        <v>71</v>
      </c>
    </row>
    <row r="71" spans="1:5" x14ac:dyDescent="0.25">
      <c r="A71" s="18" t="s">
        <v>72</v>
      </c>
      <c r="B71" s="12"/>
      <c r="C71" s="12"/>
      <c r="D71" s="12" t="s">
        <v>62</v>
      </c>
      <c r="E71" s="12"/>
    </row>
    <row r="72" spans="1:5" x14ac:dyDescent="0.25">
      <c r="A72" s="19" t="s">
        <v>80</v>
      </c>
      <c r="B72" s="19" t="s">
        <v>80</v>
      </c>
      <c r="C72" s="19" t="s">
        <v>80</v>
      </c>
      <c r="D72" s="9" t="s">
        <v>85</v>
      </c>
      <c r="E72" s="9" t="s">
        <v>74</v>
      </c>
    </row>
    <row r="74" spans="1:5" x14ac:dyDescent="0.25">
      <c r="A74" s="16" t="s">
        <v>75</v>
      </c>
      <c r="B74" s="16" t="s">
        <v>75</v>
      </c>
      <c r="C74" s="16" t="s">
        <v>75</v>
      </c>
      <c r="D74" s="16" t="s">
        <v>75</v>
      </c>
      <c r="E74" s="16" t="s">
        <v>75</v>
      </c>
    </row>
    <row r="75" spans="1:5" x14ac:dyDescent="0.25">
      <c r="A75" s="17"/>
      <c r="B75" s="17"/>
      <c r="C75" s="17"/>
      <c r="D75" s="17"/>
      <c r="E75" s="17"/>
    </row>
    <row r="76" spans="1:5" x14ac:dyDescent="0.25">
      <c r="A76" s="12" t="s">
        <v>62</v>
      </c>
      <c r="B76" s="12" t="s">
        <v>63</v>
      </c>
      <c r="C76" s="18" t="s">
        <v>69</v>
      </c>
      <c r="D76" s="18" t="s">
        <v>69</v>
      </c>
      <c r="E76" s="12" t="s">
        <v>9</v>
      </c>
    </row>
    <row r="77" spans="1:5" x14ac:dyDescent="0.25">
      <c r="A77" s="9" t="s">
        <v>65</v>
      </c>
      <c r="B77" s="9">
        <v>1</v>
      </c>
      <c r="C77" s="19" t="s">
        <v>70</v>
      </c>
      <c r="D77" s="19" t="s">
        <v>70</v>
      </c>
      <c r="E77" s="9">
        <v>2.8900000125484953</v>
      </c>
    </row>
    <row r="79" spans="1:5" x14ac:dyDescent="0.25">
      <c r="A79" s="20" t="s">
        <v>76</v>
      </c>
      <c r="B79" s="20" t="s">
        <v>76</v>
      </c>
      <c r="C79" s="20" t="s">
        <v>76</v>
      </c>
      <c r="D79" s="20" t="s">
        <v>76</v>
      </c>
      <c r="E79" s="20" t="s">
        <v>76</v>
      </c>
    </row>
    <row r="80" spans="1:5" x14ac:dyDescent="0.25">
      <c r="A80" s="18" t="s">
        <v>77</v>
      </c>
      <c r="B80" s="18" t="s">
        <v>77</v>
      </c>
      <c r="C80" s="18" t="s">
        <v>77</v>
      </c>
      <c r="D80" s="12" t="s">
        <v>78</v>
      </c>
      <c r="E80" s="12"/>
    </row>
    <row r="81" spans="1:5" x14ac:dyDescent="0.25">
      <c r="A81" s="9"/>
      <c r="B81" s="9"/>
      <c r="C81" s="9"/>
      <c r="D81" s="9" t="s">
        <v>79</v>
      </c>
      <c r="E81" s="9" t="s">
        <v>74</v>
      </c>
    </row>
    <row r="83" spans="1:5" x14ac:dyDescent="0.25">
      <c r="A83" s="20" t="s">
        <v>71</v>
      </c>
      <c r="B83" s="20" t="s">
        <v>71</v>
      </c>
      <c r="C83" s="20" t="s">
        <v>71</v>
      </c>
      <c r="D83" s="20" t="s">
        <v>71</v>
      </c>
      <c r="E83" s="20" t="s">
        <v>71</v>
      </c>
    </row>
    <row r="84" spans="1:5" x14ac:dyDescent="0.25">
      <c r="A84" s="18" t="s">
        <v>72</v>
      </c>
      <c r="B84" s="12"/>
      <c r="C84" s="12"/>
      <c r="D84" s="12" t="s">
        <v>62</v>
      </c>
      <c r="E84" s="12"/>
    </row>
    <row r="85" spans="1:5" x14ac:dyDescent="0.25">
      <c r="A85" s="19" t="s">
        <v>80</v>
      </c>
      <c r="B85" s="19" t="s">
        <v>80</v>
      </c>
      <c r="C85" s="19" t="s">
        <v>80</v>
      </c>
      <c r="D85" s="9" t="s">
        <v>84</v>
      </c>
      <c r="E85" s="9" t="s">
        <v>74</v>
      </c>
    </row>
    <row r="87" spans="1:5" x14ac:dyDescent="0.25">
      <c r="A87" s="16" t="s">
        <v>75</v>
      </c>
      <c r="B87" s="16" t="s">
        <v>75</v>
      </c>
      <c r="C87" s="16" t="s">
        <v>75</v>
      </c>
      <c r="D87" s="16" t="s">
        <v>75</v>
      </c>
      <c r="E87" s="16" t="s">
        <v>75</v>
      </c>
    </row>
    <row r="88" spans="1:5" x14ac:dyDescent="0.25">
      <c r="A88" s="17"/>
      <c r="B88" s="17"/>
      <c r="C88" s="17"/>
      <c r="D88" s="17"/>
      <c r="E88" s="17"/>
    </row>
    <row r="89" spans="1:5" x14ac:dyDescent="0.25">
      <c r="A89" s="12" t="s">
        <v>62</v>
      </c>
      <c r="B89" s="12" t="s">
        <v>63</v>
      </c>
      <c r="C89" s="18" t="s">
        <v>69</v>
      </c>
      <c r="D89" s="18" t="s">
        <v>69</v>
      </c>
      <c r="E89" s="12" t="s">
        <v>9</v>
      </c>
    </row>
    <row r="90" spans="1:5" x14ac:dyDescent="0.25">
      <c r="A90" s="9" t="s">
        <v>65</v>
      </c>
      <c r="B90" s="9">
        <v>2</v>
      </c>
      <c r="C90" s="19" t="s">
        <v>70</v>
      </c>
      <c r="D90" s="19" t="s">
        <v>70</v>
      </c>
      <c r="E90" s="9">
        <v>2.4000000104208952</v>
      </c>
    </row>
    <row r="92" spans="1:5" x14ac:dyDescent="0.25">
      <c r="A92" s="20" t="s">
        <v>76</v>
      </c>
      <c r="B92" s="20" t="s">
        <v>76</v>
      </c>
      <c r="C92" s="20" t="s">
        <v>76</v>
      </c>
      <c r="D92" s="20" t="s">
        <v>76</v>
      </c>
      <c r="E92" s="20" t="s">
        <v>76</v>
      </c>
    </row>
    <row r="93" spans="1:5" x14ac:dyDescent="0.25">
      <c r="A93" s="18" t="s">
        <v>77</v>
      </c>
      <c r="B93" s="18" t="s">
        <v>77</v>
      </c>
      <c r="C93" s="18" t="s">
        <v>77</v>
      </c>
      <c r="D93" s="12" t="s">
        <v>78</v>
      </c>
      <c r="E93" s="12"/>
    </row>
    <row r="94" spans="1:5" x14ac:dyDescent="0.25">
      <c r="A94" s="9"/>
      <c r="B94" s="9"/>
      <c r="C94" s="9"/>
      <c r="D94" s="9" t="s">
        <v>79</v>
      </c>
      <c r="E94" s="9" t="s">
        <v>74</v>
      </c>
    </row>
    <row r="96" spans="1:5" x14ac:dyDescent="0.25">
      <c r="A96" s="20" t="s">
        <v>71</v>
      </c>
      <c r="B96" s="20" t="s">
        <v>71</v>
      </c>
      <c r="C96" s="20" t="s">
        <v>71</v>
      </c>
      <c r="D96" s="20" t="s">
        <v>71</v>
      </c>
      <c r="E96" s="20" t="s">
        <v>71</v>
      </c>
    </row>
    <row r="97" spans="1:5" x14ac:dyDescent="0.25">
      <c r="A97" s="18" t="s">
        <v>72</v>
      </c>
      <c r="B97" s="12"/>
      <c r="C97" s="12"/>
      <c r="D97" s="12" t="s">
        <v>62</v>
      </c>
      <c r="E97" s="12"/>
    </row>
    <row r="98" spans="1:5" x14ac:dyDescent="0.25">
      <c r="A98" s="19" t="s">
        <v>80</v>
      </c>
      <c r="B98" s="19" t="s">
        <v>80</v>
      </c>
      <c r="C98" s="19" t="s">
        <v>80</v>
      </c>
      <c r="D98" s="9" t="s">
        <v>83</v>
      </c>
      <c r="E98" s="9" t="s">
        <v>74</v>
      </c>
    </row>
    <row r="100" spans="1:5" x14ac:dyDescent="0.25">
      <c r="A100" s="16" t="s">
        <v>75</v>
      </c>
      <c r="B100" s="16" t="s">
        <v>75</v>
      </c>
      <c r="C100" s="16" t="s">
        <v>75</v>
      </c>
      <c r="D100" s="16" t="s">
        <v>75</v>
      </c>
      <c r="E100" s="16" t="s">
        <v>75</v>
      </c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2" t="s">
        <v>62</v>
      </c>
      <c r="B102" s="12" t="s">
        <v>63</v>
      </c>
      <c r="C102" s="18" t="s">
        <v>69</v>
      </c>
      <c r="D102" s="18" t="s">
        <v>69</v>
      </c>
      <c r="E102" s="12" t="s">
        <v>9</v>
      </c>
    </row>
    <row r="103" spans="1:5" x14ac:dyDescent="0.25">
      <c r="A103" s="9" t="s">
        <v>65</v>
      </c>
      <c r="B103" s="9">
        <v>1</v>
      </c>
      <c r="C103" s="19" t="s">
        <v>70</v>
      </c>
      <c r="D103" s="19" t="s">
        <v>70</v>
      </c>
      <c r="E103" s="9">
        <v>3.4000000147629352</v>
      </c>
    </row>
    <row r="105" spans="1:5" x14ac:dyDescent="0.25">
      <c r="A105" s="20" t="s">
        <v>76</v>
      </c>
      <c r="B105" s="20" t="s">
        <v>76</v>
      </c>
      <c r="C105" s="20" t="s">
        <v>76</v>
      </c>
      <c r="D105" s="20" t="s">
        <v>76</v>
      </c>
      <c r="E105" s="20" t="s">
        <v>76</v>
      </c>
    </row>
    <row r="106" spans="1:5" x14ac:dyDescent="0.25">
      <c r="A106" s="18" t="s">
        <v>77</v>
      </c>
      <c r="B106" s="18" t="s">
        <v>77</v>
      </c>
      <c r="C106" s="18" t="s">
        <v>77</v>
      </c>
      <c r="D106" s="12" t="s">
        <v>78</v>
      </c>
      <c r="E106" s="12"/>
    </row>
    <row r="107" spans="1:5" x14ac:dyDescent="0.25">
      <c r="A107" s="9"/>
      <c r="B107" s="9"/>
      <c r="C107" s="9"/>
      <c r="D107" s="9" t="s">
        <v>79</v>
      </c>
      <c r="E107" s="9" t="s">
        <v>74</v>
      </c>
    </row>
    <row r="109" spans="1:5" x14ac:dyDescent="0.25">
      <c r="A109" s="20" t="s">
        <v>71</v>
      </c>
      <c r="B109" s="20" t="s">
        <v>71</v>
      </c>
      <c r="C109" s="20" t="s">
        <v>71</v>
      </c>
      <c r="D109" s="20" t="s">
        <v>71</v>
      </c>
      <c r="E109" s="20" t="s">
        <v>71</v>
      </c>
    </row>
    <row r="110" spans="1:5" x14ac:dyDescent="0.25">
      <c r="A110" s="18" t="s">
        <v>72</v>
      </c>
      <c r="B110" s="12"/>
      <c r="C110" s="12"/>
      <c r="D110" s="12" t="s">
        <v>62</v>
      </c>
      <c r="E110" s="12"/>
    </row>
    <row r="111" spans="1:5" x14ac:dyDescent="0.25">
      <c r="A111" s="19" t="s">
        <v>80</v>
      </c>
      <c r="B111" s="19" t="s">
        <v>80</v>
      </c>
      <c r="C111" s="19" t="s">
        <v>80</v>
      </c>
      <c r="D111" s="9" t="s">
        <v>82</v>
      </c>
      <c r="E111" s="9" t="s">
        <v>74</v>
      </c>
    </row>
    <row r="113" spans="1:5" x14ac:dyDescent="0.25">
      <c r="A113" s="16" t="s">
        <v>75</v>
      </c>
      <c r="B113" s="16" t="s">
        <v>75</v>
      </c>
      <c r="C113" s="16" t="s">
        <v>75</v>
      </c>
      <c r="D113" s="16" t="s">
        <v>75</v>
      </c>
      <c r="E113" s="16" t="s">
        <v>75</v>
      </c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2" t="s">
        <v>62</v>
      </c>
      <c r="B115" s="12" t="s">
        <v>63</v>
      </c>
      <c r="C115" s="18" t="s">
        <v>69</v>
      </c>
      <c r="D115" s="18" t="s">
        <v>69</v>
      </c>
      <c r="E115" s="12" t="s">
        <v>9</v>
      </c>
    </row>
    <row r="116" spans="1:5" x14ac:dyDescent="0.25">
      <c r="A116" s="9" t="s">
        <v>65</v>
      </c>
      <c r="B116" s="9">
        <v>34</v>
      </c>
      <c r="C116" s="19" t="s">
        <v>70</v>
      </c>
      <c r="D116" s="19" t="s">
        <v>70</v>
      </c>
      <c r="E116" s="9">
        <v>173.4000007529097</v>
      </c>
    </row>
    <row r="118" spans="1:5" x14ac:dyDescent="0.25">
      <c r="A118" s="20" t="s">
        <v>76</v>
      </c>
      <c r="B118" s="20" t="s">
        <v>76</v>
      </c>
      <c r="C118" s="20" t="s">
        <v>76</v>
      </c>
      <c r="D118" s="20" t="s">
        <v>76</v>
      </c>
      <c r="E118" s="20" t="s">
        <v>76</v>
      </c>
    </row>
    <row r="119" spans="1:5" x14ac:dyDescent="0.25">
      <c r="A119" s="18" t="s">
        <v>77</v>
      </c>
      <c r="B119" s="18" t="s">
        <v>77</v>
      </c>
      <c r="C119" s="18" t="s">
        <v>77</v>
      </c>
      <c r="D119" s="12" t="s">
        <v>78</v>
      </c>
      <c r="E119" s="12"/>
    </row>
    <row r="120" spans="1:5" x14ac:dyDescent="0.25">
      <c r="A120" s="9"/>
      <c r="B120" s="9"/>
      <c r="C120" s="9"/>
      <c r="D120" s="9" t="s">
        <v>79</v>
      </c>
      <c r="E120" s="9" t="s">
        <v>74</v>
      </c>
    </row>
    <row r="122" spans="1:5" x14ac:dyDescent="0.25">
      <c r="A122" s="20" t="s">
        <v>71</v>
      </c>
      <c r="B122" s="20" t="s">
        <v>71</v>
      </c>
      <c r="C122" s="20" t="s">
        <v>71</v>
      </c>
      <c r="D122" s="20" t="s">
        <v>71</v>
      </c>
      <c r="E122" s="20" t="s">
        <v>71</v>
      </c>
    </row>
    <row r="123" spans="1:5" x14ac:dyDescent="0.25">
      <c r="A123" s="18" t="s">
        <v>72</v>
      </c>
      <c r="B123" s="12"/>
      <c r="C123" s="12"/>
      <c r="D123" s="12" t="s">
        <v>62</v>
      </c>
      <c r="E123" s="12"/>
    </row>
    <row r="124" spans="1:5" x14ac:dyDescent="0.25">
      <c r="A124" s="19" t="s">
        <v>80</v>
      </c>
      <c r="B124" s="19" t="s">
        <v>80</v>
      </c>
      <c r="C124" s="19" t="s">
        <v>80</v>
      </c>
      <c r="D124" s="9" t="s">
        <v>81</v>
      </c>
      <c r="E124" s="9" t="s">
        <v>74</v>
      </c>
    </row>
    <row r="126" spans="1:5" x14ac:dyDescent="0.25">
      <c r="A126" s="16" t="s">
        <v>75</v>
      </c>
      <c r="B126" s="16" t="s">
        <v>75</v>
      </c>
      <c r="C126" s="16" t="s">
        <v>75</v>
      </c>
      <c r="D126" s="16" t="s">
        <v>75</v>
      </c>
      <c r="E126" s="16" t="s">
        <v>75</v>
      </c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2" t="s">
        <v>62</v>
      </c>
      <c r="B128" s="12" t="s">
        <v>63</v>
      </c>
      <c r="C128" s="18" t="s">
        <v>69</v>
      </c>
      <c r="D128" s="18" t="s">
        <v>69</v>
      </c>
      <c r="E128" s="12" t="s">
        <v>9</v>
      </c>
    </row>
    <row r="129" spans="1:5" x14ac:dyDescent="0.25">
      <c r="A129" s="9" t="s">
        <v>65</v>
      </c>
      <c r="B129" s="9">
        <v>1</v>
      </c>
      <c r="C129" s="19" t="s">
        <v>90</v>
      </c>
      <c r="D129" s="19" t="s">
        <v>90</v>
      </c>
      <c r="E129" s="9">
        <v>10.200000044288805</v>
      </c>
    </row>
    <row r="131" spans="1:5" x14ac:dyDescent="0.25">
      <c r="A131" s="20" t="s">
        <v>76</v>
      </c>
      <c r="B131" s="20" t="s">
        <v>76</v>
      </c>
      <c r="C131" s="20" t="s">
        <v>76</v>
      </c>
      <c r="D131" s="20" t="s">
        <v>76</v>
      </c>
      <c r="E131" s="20" t="s">
        <v>76</v>
      </c>
    </row>
    <row r="132" spans="1:5" x14ac:dyDescent="0.25">
      <c r="A132" s="18" t="s">
        <v>77</v>
      </c>
      <c r="B132" s="18" t="s">
        <v>77</v>
      </c>
      <c r="C132" s="18" t="s">
        <v>77</v>
      </c>
      <c r="D132" s="12" t="s">
        <v>78</v>
      </c>
      <c r="E132" s="12"/>
    </row>
    <row r="133" spans="1:5" x14ac:dyDescent="0.25">
      <c r="A133" s="9"/>
      <c r="B133" s="9"/>
      <c r="C133" s="9"/>
      <c r="D133" s="9" t="s">
        <v>79</v>
      </c>
      <c r="E133" s="9" t="s">
        <v>74</v>
      </c>
    </row>
    <row r="135" spans="1:5" x14ac:dyDescent="0.25">
      <c r="A135" s="20" t="s">
        <v>71</v>
      </c>
      <c r="B135" s="20" t="s">
        <v>71</v>
      </c>
      <c r="C135" s="20" t="s">
        <v>71</v>
      </c>
      <c r="D135" s="20" t="s">
        <v>71</v>
      </c>
      <c r="E135" s="20" t="s">
        <v>71</v>
      </c>
    </row>
    <row r="136" spans="1:5" x14ac:dyDescent="0.25">
      <c r="A136" s="18" t="s">
        <v>72</v>
      </c>
      <c r="B136" s="12"/>
      <c r="C136" s="12"/>
      <c r="D136" s="12" t="s">
        <v>62</v>
      </c>
      <c r="E136" s="12"/>
    </row>
    <row r="137" spans="1:5" x14ac:dyDescent="0.25">
      <c r="A137" s="19" t="s">
        <v>91</v>
      </c>
      <c r="B137" s="19" t="s">
        <v>91</v>
      </c>
      <c r="C137" s="19" t="s">
        <v>91</v>
      </c>
      <c r="D137" s="9" t="s">
        <v>92</v>
      </c>
      <c r="E137" s="9" t="s">
        <v>74</v>
      </c>
    </row>
    <row r="139" spans="1:5" x14ac:dyDescent="0.25">
      <c r="A139" s="16" t="s">
        <v>66</v>
      </c>
      <c r="B139" s="16" t="s">
        <v>66</v>
      </c>
      <c r="C139" s="16" t="s">
        <v>66</v>
      </c>
      <c r="D139" s="16" t="s">
        <v>66</v>
      </c>
      <c r="E139" s="16" t="s">
        <v>66</v>
      </c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2" t="s">
        <v>62</v>
      </c>
      <c r="B141" s="12" t="s">
        <v>63</v>
      </c>
      <c r="C141" s="18" t="s">
        <v>69</v>
      </c>
      <c r="D141" s="18" t="s">
        <v>69</v>
      </c>
      <c r="E141" s="12" t="s">
        <v>9</v>
      </c>
    </row>
    <row r="142" spans="1:5" x14ac:dyDescent="0.25">
      <c r="A142" s="9" t="s">
        <v>65</v>
      </c>
      <c r="B142" s="9">
        <v>4</v>
      </c>
      <c r="C142" s="19" t="s">
        <v>70</v>
      </c>
      <c r="D142" s="19" t="s">
        <v>70</v>
      </c>
      <c r="E142" s="9">
        <v>2.800000012157712</v>
      </c>
    </row>
    <row r="144" spans="1:5" x14ac:dyDescent="0.25">
      <c r="A144" s="20" t="s">
        <v>71</v>
      </c>
      <c r="B144" s="20" t="s">
        <v>71</v>
      </c>
      <c r="C144" s="20" t="s">
        <v>71</v>
      </c>
      <c r="D144" s="20" t="s">
        <v>71</v>
      </c>
      <c r="E144" s="20" t="s">
        <v>71</v>
      </c>
    </row>
    <row r="145" spans="1:5" x14ac:dyDescent="0.25">
      <c r="A145" s="18" t="s">
        <v>72</v>
      </c>
      <c r="B145" s="12"/>
      <c r="C145" s="12"/>
      <c r="D145" s="12" t="s">
        <v>62</v>
      </c>
      <c r="E145" s="12"/>
    </row>
    <row r="146" spans="1:5" x14ac:dyDescent="0.25">
      <c r="A146" s="19" t="s">
        <v>95</v>
      </c>
      <c r="B146" s="19" t="s">
        <v>95</v>
      </c>
      <c r="C146" s="19" t="s">
        <v>95</v>
      </c>
      <c r="D146" s="9" t="s">
        <v>96</v>
      </c>
      <c r="E146" s="9" t="s">
        <v>74</v>
      </c>
    </row>
  </sheetData>
  <mergeCells count="90">
    <mergeCell ref="C141:D141"/>
    <mergeCell ref="C142:D142"/>
    <mergeCell ref="A144:E144"/>
    <mergeCell ref="A145"/>
    <mergeCell ref="A146:C146"/>
    <mergeCell ref="A135:E135"/>
    <mergeCell ref="A136"/>
    <mergeCell ref="A137:C137"/>
    <mergeCell ref="A139:E139"/>
    <mergeCell ref="A140:E140"/>
    <mergeCell ref="A127:E127"/>
    <mergeCell ref="C128:D128"/>
    <mergeCell ref="C129:D129"/>
    <mergeCell ref="A131:E131"/>
    <mergeCell ref="A132:C132"/>
    <mergeCell ref="A119:C119"/>
    <mergeCell ref="A122:E122"/>
    <mergeCell ref="A123"/>
    <mergeCell ref="A124:C124"/>
    <mergeCell ref="A126:E126"/>
    <mergeCell ref="A113:E113"/>
    <mergeCell ref="A114:E114"/>
    <mergeCell ref="C115:D115"/>
    <mergeCell ref="C116:D116"/>
    <mergeCell ref="A118:E118"/>
    <mergeCell ref="A105:E105"/>
    <mergeCell ref="A106:C106"/>
    <mergeCell ref="A109:E109"/>
    <mergeCell ref="A110"/>
    <mergeCell ref="A111:C111"/>
    <mergeCell ref="A98:C98"/>
    <mergeCell ref="A100:E100"/>
    <mergeCell ref="A101:E101"/>
    <mergeCell ref="C102:D102"/>
    <mergeCell ref="C103:D103"/>
    <mergeCell ref="C90:D90"/>
    <mergeCell ref="A92:E92"/>
    <mergeCell ref="A93:C93"/>
    <mergeCell ref="A96:E96"/>
    <mergeCell ref="A97"/>
    <mergeCell ref="A84"/>
    <mergeCell ref="A85:C85"/>
    <mergeCell ref="A87:E87"/>
    <mergeCell ref="A88:E88"/>
    <mergeCell ref="C89:D89"/>
    <mergeCell ref="C76:D76"/>
    <mergeCell ref="C77:D77"/>
    <mergeCell ref="A79:E79"/>
    <mergeCell ref="A80:C80"/>
    <mergeCell ref="A83:E83"/>
    <mergeCell ref="A70:E70"/>
    <mergeCell ref="A71"/>
    <mergeCell ref="A72:C72"/>
    <mergeCell ref="A74:E74"/>
    <mergeCell ref="A75:E75"/>
    <mergeCell ref="A62:E62"/>
    <mergeCell ref="C63:D63"/>
    <mergeCell ref="C64:D64"/>
    <mergeCell ref="A66:E66"/>
    <mergeCell ref="A67:C67"/>
    <mergeCell ref="A54:C54"/>
    <mergeCell ref="A57:E57"/>
    <mergeCell ref="A58"/>
    <mergeCell ref="A59:C59"/>
    <mergeCell ref="A61:E61"/>
    <mergeCell ref="A48:E48"/>
    <mergeCell ref="A49:E49"/>
    <mergeCell ref="C50:D50"/>
    <mergeCell ref="C51:D51"/>
    <mergeCell ref="A53:E53"/>
    <mergeCell ref="A40:E40"/>
    <mergeCell ref="A41:C41"/>
    <mergeCell ref="A44:E44"/>
    <mergeCell ref="A45"/>
    <mergeCell ref="A46:C46"/>
    <mergeCell ref="A33:C33"/>
    <mergeCell ref="A35:E35"/>
    <mergeCell ref="A36:E36"/>
    <mergeCell ref="C37:D37"/>
    <mergeCell ref="C38:D38"/>
    <mergeCell ref="C25:D25"/>
    <mergeCell ref="A27:E27"/>
    <mergeCell ref="A28:C28"/>
    <mergeCell ref="A31:E31"/>
    <mergeCell ref="A32"/>
    <mergeCell ref="A5:E5"/>
    <mergeCell ref="A6:E6"/>
    <mergeCell ref="A22:E22"/>
    <mergeCell ref="A23:E23"/>
    <mergeCell ref="C24:D24"/>
  </mergeCells>
  <hyperlinks>
    <hyperlink ref="A2" location="'12.1'!A1" display="12.1.5" xr:uid="{00000000-0004-0000-0600-000000000000}"/>
    <hyperlink ref="F2" location="'12.1.5E'!A1" display="217,02" xr:uid="{00000000-0004-0000-0600-000001000000}"/>
    <hyperlink ref="E19" location="'12.1.5E'!A1" display="'12.1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35</v>
      </c>
      <c r="B2" s="6" t="s">
        <v>36</v>
      </c>
      <c r="C2" s="6" t="s">
        <v>37</v>
      </c>
      <c r="D2" s="6" t="s">
        <v>38</v>
      </c>
      <c r="E2" s="6" t="s">
        <v>16</v>
      </c>
      <c r="F2" s="6" t="s">
        <v>17</v>
      </c>
      <c r="G2" s="6">
        <v>450</v>
      </c>
      <c r="H2" s="6">
        <v>539.32500000000005</v>
      </c>
      <c r="I2" s="6">
        <v>8801.7000000000007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65</v>
      </c>
      <c r="C8" s="9">
        <v>34</v>
      </c>
      <c r="D8" s="9" t="s">
        <v>66</v>
      </c>
      <c r="E8" s="9">
        <v>16.3200000708621</v>
      </c>
    </row>
    <row r="9" spans="1:9" x14ac:dyDescent="0.25">
      <c r="A9" s="9" t="s">
        <v>67</v>
      </c>
      <c r="B9" s="9" t="s">
        <v>67</v>
      </c>
      <c r="C9" s="9">
        <f>SUBTOTAL(109,Criteria_Summary12.1.6[Elementos])</f>
        <v>34</v>
      </c>
      <c r="D9" s="9" t="s">
        <v>67</v>
      </c>
      <c r="E9" s="9">
        <f>SUBTOTAL(109,Criteria_Summary12.1.6[Total])</f>
        <v>16.3200000708621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16.32</v>
      </c>
    </row>
    <row r="13" spans="1:9" x14ac:dyDescent="0.25">
      <c r="A13" s="16" t="s">
        <v>66</v>
      </c>
      <c r="B13" s="16" t="s">
        <v>66</v>
      </c>
      <c r="C13" s="16" t="s">
        <v>66</v>
      </c>
      <c r="D13" s="16" t="s">
        <v>66</v>
      </c>
      <c r="E13" s="16" t="s">
        <v>66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65</v>
      </c>
      <c r="B16" s="9">
        <v>34</v>
      </c>
      <c r="C16" s="19" t="s">
        <v>70</v>
      </c>
      <c r="D16" s="19" t="s">
        <v>70</v>
      </c>
      <c r="E16" s="9">
        <v>16.3200000708621</v>
      </c>
    </row>
    <row r="18" spans="1:5" x14ac:dyDescent="0.25">
      <c r="A18" s="20" t="s">
        <v>71</v>
      </c>
      <c r="B18" s="20" t="s">
        <v>71</v>
      </c>
      <c r="C18" s="20" t="s">
        <v>71</v>
      </c>
      <c r="D18" s="20" t="s">
        <v>71</v>
      </c>
      <c r="E18" s="20" t="s">
        <v>71</v>
      </c>
    </row>
    <row r="19" spans="1:5" x14ac:dyDescent="0.25">
      <c r="A19" s="18" t="s">
        <v>72</v>
      </c>
      <c r="B19" s="12"/>
      <c r="C19" s="12"/>
      <c r="D19" s="12" t="s">
        <v>62</v>
      </c>
      <c r="E19" s="12"/>
    </row>
    <row r="20" spans="1:5" x14ac:dyDescent="0.25">
      <c r="A20" s="19" t="s">
        <v>73</v>
      </c>
      <c r="B20" s="19" t="s">
        <v>73</v>
      </c>
      <c r="C20" s="19" t="s">
        <v>73</v>
      </c>
      <c r="D20" s="9" t="s">
        <v>73</v>
      </c>
      <c r="E20" s="9" t="s">
        <v>74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1'!A1" display="12.1.6" xr:uid="{00000000-0004-0000-0700-000000000000}"/>
    <hyperlink ref="F2" location="'12.1.6E'!A1" display="16,32" xr:uid="{00000000-0004-0000-0700-000001000000}"/>
    <hyperlink ref="E10" location="'12.1.6E'!A1" display="'12.1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39</v>
      </c>
      <c r="B2" s="6" t="s">
        <v>40</v>
      </c>
      <c r="C2" s="6" t="s">
        <v>14</v>
      </c>
      <c r="D2" s="6" t="s">
        <v>41</v>
      </c>
      <c r="E2" s="6" t="s">
        <v>42</v>
      </c>
      <c r="F2" s="6" t="s">
        <v>43</v>
      </c>
      <c r="G2" s="6">
        <v>2535.7149520950002</v>
      </c>
      <c r="H2" s="6">
        <v>3039.054370085858</v>
      </c>
      <c r="I2" s="6">
        <v>9299.49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65</v>
      </c>
      <c r="C8" s="9">
        <v>83</v>
      </c>
      <c r="D8" s="9" t="s">
        <v>66</v>
      </c>
      <c r="E8" s="9">
        <v>3.0599999601596677</v>
      </c>
    </row>
    <row r="9" spans="1:9" x14ac:dyDescent="0.25">
      <c r="A9" s="9" t="s">
        <v>67</v>
      </c>
      <c r="B9" s="9" t="s">
        <v>67</v>
      </c>
      <c r="C9" s="9">
        <f>SUBTOTAL(109,Criteria_Summary12.1.7[Elementos])</f>
        <v>83</v>
      </c>
      <c r="D9" s="9" t="s">
        <v>67</v>
      </c>
      <c r="E9" s="9">
        <f>SUBTOTAL(109,Criteria_Summary12.1.7[Total])</f>
        <v>3.0599999601596677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3.06</v>
      </c>
    </row>
    <row r="13" spans="1:9" x14ac:dyDescent="0.25">
      <c r="A13" s="16" t="s">
        <v>66</v>
      </c>
      <c r="B13" s="16" t="s">
        <v>66</v>
      </c>
      <c r="C13" s="16" t="s">
        <v>66</v>
      </c>
      <c r="D13" s="16" t="s">
        <v>66</v>
      </c>
      <c r="E13" s="16" t="s">
        <v>66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65</v>
      </c>
      <c r="B16" s="9">
        <v>83</v>
      </c>
      <c r="C16" s="19" t="s">
        <v>103</v>
      </c>
      <c r="D16" s="19" t="s">
        <v>103</v>
      </c>
      <c r="E16" s="9">
        <v>3.0599999601596677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2.1'!A1" display="12.1.7" xr:uid="{00000000-0004-0000-0800-000000000000}"/>
    <hyperlink ref="F2" location="'12.1.7E'!A1" display="3,06" xr:uid="{00000000-0004-0000-0800-000001000000}"/>
    <hyperlink ref="E10" location="'12.1.7E'!A1" display="'12.1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44</v>
      </c>
      <c r="B2" s="6" t="s">
        <v>45</v>
      </c>
      <c r="C2" s="6" t="s">
        <v>14</v>
      </c>
      <c r="D2" s="6" t="s">
        <v>46</v>
      </c>
      <c r="E2" s="6" t="s">
        <v>16</v>
      </c>
      <c r="F2" s="6" t="s">
        <v>47</v>
      </c>
      <c r="G2" s="6">
        <v>492.93806999999998</v>
      </c>
      <c r="H2" s="6">
        <v>590.78627689500001</v>
      </c>
      <c r="I2" s="6">
        <v>167941.03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93</v>
      </c>
      <c r="C8" s="9">
        <v>22</v>
      </c>
      <c r="D8" s="9" t="s">
        <v>94</v>
      </c>
      <c r="E8" s="9">
        <v>284.26622666687405</v>
      </c>
    </row>
    <row r="9" spans="1:9" x14ac:dyDescent="0.25">
      <c r="A9" s="9" t="s">
        <v>67</v>
      </c>
      <c r="B9" s="9" t="s">
        <v>67</v>
      </c>
      <c r="C9" s="9">
        <f>SUBTOTAL(109,Criteria_Summary12.1.8[Elementos])</f>
        <v>22</v>
      </c>
      <c r="D9" s="9" t="s">
        <v>67</v>
      </c>
      <c r="E9" s="9">
        <f>SUBTOTAL(109,Criteria_Summary12.1.8[Total])</f>
        <v>284.26622666687405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284.27</v>
      </c>
    </row>
    <row r="13" spans="1:9" x14ac:dyDescent="0.25">
      <c r="A13" s="16" t="s">
        <v>94</v>
      </c>
      <c r="B13" s="16" t="s">
        <v>94</v>
      </c>
      <c r="C13" s="16" t="s">
        <v>94</v>
      </c>
      <c r="D13" s="16" t="s">
        <v>94</v>
      </c>
      <c r="E13" s="16" t="s">
        <v>94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93</v>
      </c>
      <c r="B16" s="9">
        <v>22</v>
      </c>
      <c r="C16" s="19" t="s">
        <v>100</v>
      </c>
      <c r="D16" s="19" t="s">
        <v>100</v>
      </c>
      <c r="E16" s="9">
        <v>284.26622666687405</v>
      </c>
    </row>
    <row r="18" spans="1:5" x14ac:dyDescent="0.25">
      <c r="A18" s="20" t="s">
        <v>76</v>
      </c>
      <c r="B18" s="20" t="s">
        <v>76</v>
      </c>
      <c r="C18" s="20" t="s">
        <v>76</v>
      </c>
      <c r="D18" s="20" t="s">
        <v>76</v>
      </c>
      <c r="E18" s="20" t="s">
        <v>76</v>
      </c>
    </row>
    <row r="19" spans="1:5" x14ac:dyDescent="0.25">
      <c r="A19" s="18" t="s">
        <v>77</v>
      </c>
      <c r="B19" s="18" t="s">
        <v>77</v>
      </c>
      <c r="C19" s="18" t="s">
        <v>77</v>
      </c>
      <c r="D19" s="12" t="s">
        <v>78</v>
      </c>
      <c r="E19" s="12"/>
    </row>
    <row r="20" spans="1:5" x14ac:dyDescent="0.25">
      <c r="A20" s="9"/>
      <c r="B20" s="9"/>
      <c r="C20" s="9"/>
      <c r="D20" s="9" t="s">
        <v>79</v>
      </c>
      <c r="E20" s="9" t="s">
        <v>74</v>
      </c>
    </row>
    <row r="22" spans="1:5" x14ac:dyDescent="0.25">
      <c r="A22" s="20" t="s">
        <v>71</v>
      </c>
      <c r="B22" s="20" t="s">
        <v>71</v>
      </c>
      <c r="C22" s="20" t="s">
        <v>71</v>
      </c>
      <c r="D22" s="20" t="s">
        <v>71</v>
      </c>
      <c r="E22" s="20" t="s">
        <v>71</v>
      </c>
    </row>
    <row r="23" spans="1:5" x14ac:dyDescent="0.25">
      <c r="A23" s="18" t="s">
        <v>72</v>
      </c>
      <c r="B23" s="12"/>
      <c r="C23" s="12"/>
      <c r="D23" s="12" t="s">
        <v>62</v>
      </c>
      <c r="E23" s="12"/>
    </row>
    <row r="24" spans="1:5" x14ac:dyDescent="0.25">
      <c r="A24" s="19" t="s">
        <v>104</v>
      </c>
      <c r="B24" s="19" t="s">
        <v>104</v>
      </c>
      <c r="C24" s="19" t="s">
        <v>104</v>
      </c>
      <c r="D24" s="9" t="s">
        <v>105</v>
      </c>
      <c r="E24" s="9" t="s">
        <v>74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1'!A1" display="12.1.8" xr:uid="{00000000-0004-0000-0900-000000000000}"/>
    <hyperlink ref="F2" location="'12.1.8E'!A1" display="284,27" xr:uid="{00000000-0004-0000-0900-000001000000}"/>
    <hyperlink ref="E10" location="'12.1.8E'!A1" display="'12.1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48</v>
      </c>
      <c r="B2" s="6" t="s">
        <v>49</v>
      </c>
      <c r="C2" s="6" t="s">
        <v>14</v>
      </c>
      <c r="D2" s="6" t="s">
        <v>50</v>
      </c>
      <c r="E2" s="6" t="s">
        <v>51</v>
      </c>
      <c r="F2" s="6" t="s">
        <v>52</v>
      </c>
      <c r="G2" s="6">
        <v>118.3939045</v>
      </c>
      <c r="H2" s="6">
        <v>141.89509454325002</v>
      </c>
      <c r="I2" s="6">
        <v>49383.39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93</v>
      </c>
      <c r="C8" s="9">
        <v>74</v>
      </c>
      <c r="D8" s="9" t="s">
        <v>106</v>
      </c>
      <c r="E8" s="9">
        <v>348.04056487210977</v>
      </c>
    </row>
    <row r="9" spans="1:9" x14ac:dyDescent="0.25">
      <c r="A9" s="9" t="s">
        <v>67</v>
      </c>
      <c r="B9" s="9" t="s">
        <v>67</v>
      </c>
      <c r="C9" s="9">
        <f>SUBTOTAL(109,Criteria_Summary12.1.9[Elementos])</f>
        <v>74</v>
      </c>
      <c r="D9" s="9" t="s">
        <v>67</v>
      </c>
      <c r="E9" s="9">
        <f>SUBTOTAL(109,Criteria_Summary12.1.9[Total])</f>
        <v>348.04056487210977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348.04</v>
      </c>
    </row>
    <row r="13" spans="1:9" x14ac:dyDescent="0.25">
      <c r="A13" s="16" t="s">
        <v>106</v>
      </c>
      <c r="B13" s="16" t="s">
        <v>106</v>
      </c>
      <c r="C13" s="16" t="s">
        <v>106</v>
      </c>
      <c r="D13" s="16" t="s">
        <v>106</v>
      </c>
      <c r="E13" s="16" t="s">
        <v>106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93</v>
      </c>
      <c r="B16" s="9">
        <v>74</v>
      </c>
      <c r="C16" s="19" t="s">
        <v>107</v>
      </c>
      <c r="D16" s="19" t="s">
        <v>107</v>
      </c>
      <c r="E16" s="9">
        <v>348.04056487210977</v>
      </c>
    </row>
    <row r="18" spans="1:5" x14ac:dyDescent="0.25">
      <c r="A18" s="20" t="s">
        <v>76</v>
      </c>
      <c r="B18" s="20" t="s">
        <v>76</v>
      </c>
      <c r="C18" s="20" t="s">
        <v>76</v>
      </c>
      <c r="D18" s="20" t="s">
        <v>76</v>
      </c>
      <c r="E18" s="20" t="s">
        <v>76</v>
      </c>
    </row>
    <row r="19" spans="1:5" x14ac:dyDescent="0.25">
      <c r="A19" s="18" t="s">
        <v>77</v>
      </c>
      <c r="B19" s="18" t="s">
        <v>77</v>
      </c>
      <c r="C19" s="18" t="s">
        <v>77</v>
      </c>
      <c r="D19" s="12" t="s">
        <v>78</v>
      </c>
      <c r="E19" s="12"/>
    </row>
    <row r="20" spans="1:5" x14ac:dyDescent="0.25">
      <c r="A20" s="9"/>
      <c r="B20" s="9"/>
      <c r="C20" s="9"/>
      <c r="D20" s="9" t="s">
        <v>79</v>
      </c>
      <c r="E20" s="9" t="s">
        <v>74</v>
      </c>
    </row>
    <row r="22" spans="1:5" x14ac:dyDescent="0.25">
      <c r="A22" s="20" t="s">
        <v>71</v>
      </c>
      <c r="B22" s="20" t="s">
        <v>71</v>
      </c>
      <c r="C22" s="20" t="s">
        <v>71</v>
      </c>
      <c r="D22" s="20" t="s">
        <v>71</v>
      </c>
      <c r="E22" s="20" t="s">
        <v>71</v>
      </c>
    </row>
    <row r="23" spans="1:5" x14ac:dyDescent="0.25">
      <c r="A23" s="18" t="s">
        <v>72</v>
      </c>
      <c r="B23" s="12"/>
      <c r="C23" s="12"/>
      <c r="D23" s="12" t="s">
        <v>62</v>
      </c>
      <c r="E23" s="12"/>
    </row>
    <row r="24" spans="1:5" x14ac:dyDescent="0.25">
      <c r="A24" s="19" t="s">
        <v>108</v>
      </c>
      <c r="B24" s="19" t="s">
        <v>108</v>
      </c>
      <c r="C24" s="19" t="s">
        <v>108</v>
      </c>
      <c r="D24" s="9" t="s">
        <v>109</v>
      </c>
      <c r="E24" s="9" t="s">
        <v>74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1'!A1" display="12.1.9" xr:uid="{00000000-0004-0000-0A00-000000000000}"/>
    <hyperlink ref="F2" location="'12.1.9E'!A1" display="348,04" xr:uid="{00000000-0004-0000-0A00-000001000000}"/>
    <hyperlink ref="E10" location="'12.1.9E'!A1" display="'12.1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53</v>
      </c>
      <c r="B2" s="6" t="s">
        <v>54</v>
      </c>
      <c r="C2" s="6" t="s">
        <v>14</v>
      </c>
      <c r="D2" s="6" t="s">
        <v>55</v>
      </c>
      <c r="E2" s="6" t="s">
        <v>16</v>
      </c>
      <c r="F2" s="6" t="s">
        <v>56</v>
      </c>
      <c r="G2" s="6">
        <v>425.45947999999999</v>
      </c>
      <c r="H2" s="6">
        <v>509.91318678000005</v>
      </c>
      <c r="I2" s="6">
        <v>190849.11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93</v>
      </c>
      <c r="C8" s="9">
        <v>38</v>
      </c>
      <c r="D8" s="9" t="s">
        <v>110</v>
      </c>
      <c r="E8" s="9">
        <v>374.28425317286235</v>
      </c>
    </row>
    <row r="9" spans="1:9" x14ac:dyDescent="0.25">
      <c r="A9" s="9" t="s">
        <v>67</v>
      </c>
      <c r="B9" s="9" t="s">
        <v>67</v>
      </c>
      <c r="C9" s="9">
        <f>SUBTOTAL(109,Criteria_Summary12.1.10[Elementos])</f>
        <v>38</v>
      </c>
      <c r="D9" s="9" t="s">
        <v>67</v>
      </c>
      <c r="E9" s="9">
        <f>SUBTOTAL(109,Criteria_Summary12.1.10[Total])</f>
        <v>374.28425317286235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374.28</v>
      </c>
    </row>
    <row r="13" spans="1:9" x14ac:dyDescent="0.25">
      <c r="A13" s="16" t="s">
        <v>110</v>
      </c>
      <c r="B13" s="16" t="s">
        <v>110</v>
      </c>
      <c r="C13" s="16" t="s">
        <v>110</v>
      </c>
      <c r="D13" s="16" t="s">
        <v>110</v>
      </c>
      <c r="E13" s="16" t="s">
        <v>110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93</v>
      </c>
      <c r="B16" s="9">
        <v>38</v>
      </c>
      <c r="C16" s="19" t="s">
        <v>100</v>
      </c>
      <c r="D16" s="19" t="s">
        <v>100</v>
      </c>
      <c r="E16" s="9">
        <v>374.28425317286235</v>
      </c>
    </row>
    <row r="18" spans="1:5" x14ac:dyDescent="0.25">
      <c r="A18" s="20" t="s">
        <v>76</v>
      </c>
      <c r="B18" s="20" t="s">
        <v>76</v>
      </c>
      <c r="C18" s="20" t="s">
        <v>76</v>
      </c>
      <c r="D18" s="20" t="s">
        <v>76</v>
      </c>
      <c r="E18" s="20" t="s">
        <v>76</v>
      </c>
    </row>
    <row r="19" spans="1:5" x14ac:dyDescent="0.25">
      <c r="A19" s="18" t="s">
        <v>77</v>
      </c>
      <c r="B19" s="18" t="s">
        <v>77</v>
      </c>
      <c r="C19" s="18" t="s">
        <v>77</v>
      </c>
      <c r="D19" s="12" t="s">
        <v>78</v>
      </c>
      <c r="E19" s="12"/>
    </row>
    <row r="20" spans="1:5" x14ac:dyDescent="0.25">
      <c r="A20" s="9"/>
      <c r="B20" s="9"/>
      <c r="C20" s="9"/>
      <c r="D20" s="9" t="s">
        <v>79</v>
      </c>
      <c r="E20" s="9" t="s">
        <v>74</v>
      </c>
    </row>
    <row r="22" spans="1:5" x14ac:dyDescent="0.25">
      <c r="A22" s="20" t="s">
        <v>71</v>
      </c>
      <c r="B22" s="20" t="s">
        <v>71</v>
      </c>
      <c r="C22" s="20" t="s">
        <v>71</v>
      </c>
      <c r="D22" s="20" t="s">
        <v>71</v>
      </c>
      <c r="E22" s="20" t="s">
        <v>71</v>
      </c>
    </row>
    <row r="23" spans="1:5" x14ac:dyDescent="0.25">
      <c r="A23" s="18" t="s">
        <v>72</v>
      </c>
      <c r="B23" s="12"/>
      <c r="C23" s="12"/>
      <c r="D23" s="12" t="s">
        <v>62</v>
      </c>
      <c r="E23" s="12"/>
    </row>
    <row r="24" spans="1:5" x14ac:dyDescent="0.25">
      <c r="A24" s="19" t="s">
        <v>108</v>
      </c>
      <c r="B24" s="19" t="s">
        <v>108</v>
      </c>
      <c r="C24" s="19" t="s">
        <v>108</v>
      </c>
      <c r="D24" s="9" t="s">
        <v>111</v>
      </c>
      <c r="E24" s="9" t="s">
        <v>74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1'!A1" display="12.1.10" xr:uid="{00000000-0004-0000-0B00-000000000000}"/>
    <hyperlink ref="F2" location="'12.1.10E'!A1" display="374,28" xr:uid="{00000000-0004-0000-0B00-000001000000}"/>
    <hyperlink ref="E10" location="'12.1.10E'!A1" display="'12.1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57</v>
      </c>
      <c r="B2" s="6" t="s">
        <v>58</v>
      </c>
      <c r="C2" s="6" t="s">
        <v>59</v>
      </c>
      <c r="D2" s="6" t="s">
        <v>60</v>
      </c>
      <c r="E2" s="6" t="s">
        <v>16</v>
      </c>
      <c r="F2" s="6" t="s">
        <v>47</v>
      </c>
      <c r="G2" s="6">
        <v>751.92534288000002</v>
      </c>
      <c r="H2" s="6">
        <v>901.18252344168013</v>
      </c>
      <c r="I2" s="6">
        <v>256178.43</v>
      </c>
    </row>
    <row r="5" spans="1:9" x14ac:dyDescent="0.25">
      <c r="A5" s="14" t="s">
        <v>61</v>
      </c>
      <c r="B5" s="14" t="s">
        <v>61</v>
      </c>
      <c r="C5" s="14" t="s">
        <v>61</v>
      </c>
      <c r="D5" s="14" t="s">
        <v>61</v>
      </c>
      <c r="E5" s="14" t="s">
        <v>61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62</v>
      </c>
      <c r="C7" s="8" t="s">
        <v>63</v>
      </c>
      <c r="D7" s="8" t="s">
        <v>64</v>
      </c>
      <c r="E7" s="8" t="s">
        <v>9</v>
      </c>
    </row>
    <row r="8" spans="1:9" x14ac:dyDescent="0.25">
      <c r="A8" s="9">
        <v>1</v>
      </c>
      <c r="B8" s="9" t="s">
        <v>93</v>
      </c>
      <c r="C8" s="9">
        <v>22</v>
      </c>
      <c r="D8" s="9" t="s">
        <v>94</v>
      </c>
      <c r="E8" s="9">
        <v>284.26622666687405</v>
      </c>
    </row>
    <row r="9" spans="1:9" x14ac:dyDescent="0.25">
      <c r="A9" s="9" t="s">
        <v>67</v>
      </c>
      <c r="B9" s="9" t="s">
        <v>67</v>
      </c>
      <c r="C9" s="9">
        <f>SUBTOTAL(109,Criteria_Summary12.1.11[Elementos])</f>
        <v>22</v>
      </c>
      <c r="D9" s="9" t="s">
        <v>67</v>
      </c>
      <c r="E9" s="9">
        <f>SUBTOTAL(109,Criteria_Summary12.1.11[Total])</f>
        <v>284.26622666687405</v>
      </c>
    </row>
    <row r="10" spans="1:9" x14ac:dyDescent="0.25">
      <c r="A10" s="10" t="s">
        <v>68</v>
      </c>
      <c r="B10" s="10">
        <v>0</v>
      </c>
      <c r="C10" s="11"/>
      <c r="D10" s="11"/>
      <c r="E10" s="10">
        <v>284.27</v>
      </c>
    </row>
    <row r="13" spans="1:9" x14ac:dyDescent="0.25">
      <c r="A13" s="16" t="s">
        <v>94</v>
      </c>
      <c r="B13" s="16" t="s">
        <v>94</v>
      </c>
      <c r="C13" s="16" t="s">
        <v>94</v>
      </c>
      <c r="D13" s="16" t="s">
        <v>94</v>
      </c>
      <c r="E13" s="16" t="s">
        <v>94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62</v>
      </c>
      <c r="B15" s="12" t="s">
        <v>63</v>
      </c>
      <c r="C15" s="18" t="s">
        <v>69</v>
      </c>
      <c r="D15" s="18" t="s">
        <v>69</v>
      </c>
      <c r="E15" s="12" t="s">
        <v>9</v>
      </c>
    </row>
    <row r="16" spans="1:9" x14ac:dyDescent="0.25">
      <c r="A16" s="9" t="s">
        <v>93</v>
      </c>
      <c r="B16" s="9">
        <v>22</v>
      </c>
      <c r="C16" s="19" t="s">
        <v>100</v>
      </c>
      <c r="D16" s="19" t="s">
        <v>100</v>
      </c>
      <c r="E16" s="9">
        <v>284.26622666687405</v>
      </c>
    </row>
    <row r="18" spans="1:5" x14ac:dyDescent="0.25">
      <c r="A18" s="20" t="s">
        <v>76</v>
      </c>
      <c r="B18" s="20" t="s">
        <v>76</v>
      </c>
      <c r="C18" s="20" t="s">
        <v>76</v>
      </c>
      <c r="D18" s="20" t="s">
        <v>76</v>
      </c>
      <c r="E18" s="20" t="s">
        <v>76</v>
      </c>
    </row>
    <row r="19" spans="1:5" x14ac:dyDescent="0.25">
      <c r="A19" s="18" t="s">
        <v>77</v>
      </c>
      <c r="B19" s="18" t="s">
        <v>77</v>
      </c>
      <c r="C19" s="18" t="s">
        <v>77</v>
      </c>
      <c r="D19" s="12" t="s">
        <v>78</v>
      </c>
      <c r="E19" s="12"/>
    </row>
    <row r="20" spans="1:5" x14ac:dyDescent="0.25">
      <c r="A20" s="9"/>
      <c r="B20" s="9"/>
      <c r="C20" s="9"/>
      <c r="D20" s="9" t="s">
        <v>79</v>
      </c>
      <c r="E20" s="9" t="s">
        <v>74</v>
      </c>
    </row>
    <row r="22" spans="1:5" x14ac:dyDescent="0.25">
      <c r="A22" s="20" t="s">
        <v>71</v>
      </c>
      <c r="B22" s="20" t="s">
        <v>71</v>
      </c>
      <c r="C22" s="20" t="s">
        <v>71</v>
      </c>
      <c r="D22" s="20" t="s">
        <v>71</v>
      </c>
      <c r="E22" s="20" t="s">
        <v>71</v>
      </c>
    </row>
    <row r="23" spans="1:5" x14ac:dyDescent="0.25">
      <c r="A23" s="18" t="s">
        <v>72</v>
      </c>
      <c r="B23" s="12"/>
      <c r="C23" s="12"/>
      <c r="D23" s="12" t="s">
        <v>62</v>
      </c>
      <c r="E23" s="12"/>
    </row>
    <row r="24" spans="1:5" x14ac:dyDescent="0.25">
      <c r="A24" s="19" t="s">
        <v>104</v>
      </c>
      <c r="B24" s="19" t="s">
        <v>104</v>
      </c>
      <c r="C24" s="19" t="s">
        <v>104</v>
      </c>
      <c r="D24" s="9" t="s">
        <v>105</v>
      </c>
      <c r="E24" s="9" t="s">
        <v>74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1'!A1" display="12.1.11" xr:uid="{00000000-0004-0000-0C00-000000000000}"/>
    <hyperlink ref="F2" location="'12.1.11E'!A1" display="284,27" xr:uid="{00000000-0004-0000-0C00-000001000000}"/>
    <hyperlink ref="E10" location="'12.1.11E'!A1" display="'12.1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41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66</v>
      </c>
      <c r="B4" s="16" t="s">
        <v>66</v>
      </c>
      <c r="C4" s="16" t="s">
        <v>66</v>
      </c>
      <c r="D4" s="16" t="s">
        <v>66</v>
      </c>
      <c r="E4" s="16" t="s">
        <v>66</v>
      </c>
    </row>
    <row r="5" spans="1:5" x14ac:dyDescent="0.25">
      <c r="A5" s="22" t="s">
        <v>70</v>
      </c>
      <c r="B5" s="22" t="s">
        <v>70</v>
      </c>
      <c r="C5" s="22" t="s">
        <v>70</v>
      </c>
      <c r="D5" s="22" t="s">
        <v>70</v>
      </c>
      <c r="E5" s="22" t="s">
        <v>70</v>
      </c>
    </row>
    <row r="6" spans="1:5" x14ac:dyDescent="0.25">
      <c r="A6" s="8" t="s">
        <v>112</v>
      </c>
      <c r="B6" s="8" t="s">
        <v>113</v>
      </c>
      <c r="C6" s="8" t="s">
        <v>114</v>
      </c>
      <c r="D6" s="8" t="s">
        <v>115</v>
      </c>
      <c r="E6" s="8" t="s">
        <v>116</v>
      </c>
    </row>
    <row r="7" spans="1:5" ht="24.75" x14ac:dyDescent="0.25">
      <c r="A7" s="9" t="s">
        <v>117</v>
      </c>
      <c r="B7" s="9" t="s">
        <v>79</v>
      </c>
      <c r="C7" s="9" t="s">
        <v>73</v>
      </c>
      <c r="D7" s="9" t="s">
        <v>118</v>
      </c>
      <c r="E7" s="9">
        <v>0.48000000208417909</v>
      </c>
    </row>
    <row r="8" spans="1:5" ht="24.75" x14ac:dyDescent="0.25">
      <c r="A8" s="9" t="s">
        <v>117</v>
      </c>
      <c r="B8" s="9" t="s">
        <v>79</v>
      </c>
      <c r="C8" s="9" t="s">
        <v>73</v>
      </c>
      <c r="D8" s="9" t="s">
        <v>119</v>
      </c>
      <c r="E8" s="9">
        <v>0.48000000208417909</v>
      </c>
    </row>
    <row r="9" spans="1:5" ht="24.75" x14ac:dyDescent="0.25">
      <c r="A9" s="9" t="s">
        <v>117</v>
      </c>
      <c r="B9" s="9" t="s">
        <v>79</v>
      </c>
      <c r="C9" s="9" t="s">
        <v>73</v>
      </c>
      <c r="D9" s="9" t="s">
        <v>120</v>
      </c>
      <c r="E9" s="9">
        <v>0.48000000208417909</v>
      </c>
    </row>
    <row r="10" spans="1:5" ht="24.75" x14ac:dyDescent="0.25">
      <c r="A10" s="9" t="s">
        <v>117</v>
      </c>
      <c r="B10" s="9" t="s">
        <v>79</v>
      </c>
      <c r="C10" s="9" t="s">
        <v>73</v>
      </c>
      <c r="D10" s="9" t="s">
        <v>121</v>
      </c>
      <c r="E10" s="9">
        <v>0.48000000208417909</v>
      </c>
    </row>
    <row r="11" spans="1:5" ht="24.75" x14ac:dyDescent="0.25">
      <c r="A11" s="9" t="s">
        <v>117</v>
      </c>
      <c r="B11" s="9" t="s">
        <v>79</v>
      </c>
      <c r="C11" s="9" t="s">
        <v>73</v>
      </c>
      <c r="D11" s="9" t="s">
        <v>122</v>
      </c>
      <c r="E11" s="9">
        <v>0.48000000208417909</v>
      </c>
    </row>
    <row r="12" spans="1:5" ht="24.75" x14ac:dyDescent="0.25">
      <c r="A12" s="9" t="s">
        <v>117</v>
      </c>
      <c r="B12" s="9" t="s">
        <v>79</v>
      </c>
      <c r="C12" s="9" t="s">
        <v>73</v>
      </c>
      <c r="D12" s="9" t="s">
        <v>123</v>
      </c>
      <c r="E12" s="9">
        <v>0.48000000208417909</v>
      </c>
    </row>
    <row r="13" spans="1:5" ht="24.75" x14ac:dyDescent="0.25">
      <c r="A13" s="9" t="s">
        <v>117</v>
      </c>
      <c r="B13" s="9" t="s">
        <v>79</v>
      </c>
      <c r="C13" s="9" t="s">
        <v>73</v>
      </c>
      <c r="D13" s="9" t="s">
        <v>124</v>
      </c>
      <c r="E13" s="9">
        <v>0.48000000208417909</v>
      </c>
    </row>
    <row r="14" spans="1:5" ht="24.75" x14ac:dyDescent="0.25">
      <c r="A14" s="9" t="s">
        <v>117</v>
      </c>
      <c r="B14" s="9" t="s">
        <v>79</v>
      </c>
      <c r="C14" s="9" t="s">
        <v>73</v>
      </c>
      <c r="D14" s="9" t="s">
        <v>125</v>
      </c>
      <c r="E14" s="9">
        <v>0.48000000208417909</v>
      </c>
    </row>
    <row r="15" spans="1:5" ht="24.75" x14ac:dyDescent="0.25">
      <c r="A15" s="9" t="s">
        <v>117</v>
      </c>
      <c r="B15" s="9" t="s">
        <v>79</v>
      </c>
      <c r="C15" s="9" t="s">
        <v>73</v>
      </c>
      <c r="D15" s="9" t="s">
        <v>126</v>
      </c>
      <c r="E15" s="9">
        <v>0.48000000208417909</v>
      </c>
    </row>
    <row r="16" spans="1:5" ht="24.75" x14ac:dyDescent="0.25">
      <c r="A16" s="9" t="s">
        <v>117</v>
      </c>
      <c r="B16" s="9" t="s">
        <v>79</v>
      </c>
      <c r="C16" s="9" t="s">
        <v>73</v>
      </c>
      <c r="D16" s="9" t="s">
        <v>127</v>
      </c>
      <c r="E16" s="9">
        <v>0.48000000208417909</v>
      </c>
    </row>
    <row r="17" spans="1:5" ht="24.75" x14ac:dyDescent="0.25">
      <c r="A17" s="9" t="s">
        <v>117</v>
      </c>
      <c r="B17" s="9" t="s">
        <v>79</v>
      </c>
      <c r="C17" s="9" t="s">
        <v>73</v>
      </c>
      <c r="D17" s="9" t="s">
        <v>128</v>
      </c>
      <c r="E17" s="9">
        <v>0.48000000208417909</v>
      </c>
    </row>
    <row r="18" spans="1:5" ht="24.75" x14ac:dyDescent="0.25">
      <c r="A18" s="9" t="s">
        <v>117</v>
      </c>
      <c r="B18" s="9" t="s">
        <v>79</v>
      </c>
      <c r="C18" s="9" t="s">
        <v>73</v>
      </c>
      <c r="D18" s="9" t="s">
        <v>129</v>
      </c>
      <c r="E18" s="9">
        <v>0.48000000208417909</v>
      </c>
    </row>
    <row r="19" spans="1:5" ht="24.75" x14ac:dyDescent="0.25">
      <c r="A19" s="9" t="s">
        <v>117</v>
      </c>
      <c r="B19" s="9" t="s">
        <v>79</v>
      </c>
      <c r="C19" s="9" t="s">
        <v>73</v>
      </c>
      <c r="D19" s="9" t="s">
        <v>130</v>
      </c>
      <c r="E19" s="9">
        <v>0.48000000208417909</v>
      </c>
    </row>
    <row r="20" spans="1:5" ht="24.75" x14ac:dyDescent="0.25">
      <c r="A20" s="9" t="s">
        <v>117</v>
      </c>
      <c r="B20" s="9" t="s">
        <v>79</v>
      </c>
      <c r="C20" s="9" t="s">
        <v>73</v>
      </c>
      <c r="D20" s="9" t="s">
        <v>131</v>
      </c>
      <c r="E20" s="9">
        <v>0.48000000208417909</v>
      </c>
    </row>
    <row r="21" spans="1:5" ht="24.75" x14ac:dyDescent="0.25">
      <c r="A21" s="9" t="s">
        <v>117</v>
      </c>
      <c r="B21" s="9" t="s">
        <v>79</v>
      </c>
      <c r="C21" s="9" t="s">
        <v>73</v>
      </c>
      <c r="D21" s="9" t="s">
        <v>132</v>
      </c>
      <c r="E21" s="9">
        <v>0.48000000208417909</v>
      </c>
    </row>
    <row r="22" spans="1:5" ht="24.75" x14ac:dyDescent="0.25">
      <c r="A22" s="9" t="s">
        <v>117</v>
      </c>
      <c r="B22" s="9" t="s">
        <v>79</v>
      </c>
      <c r="C22" s="9" t="s">
        <v>73</v>
      </c>
      <c r="D22" s="9" t="s">
        <v>133</v>
      </c>
      <c r="E22" s="9">
        <v>0.48000000208417909</v>
      </c>
    </row>
    <row r="23" spans="1:5" ht="24.75" x14ac:dyDescent="0.25">
      <c r="A23" s="9" t="s">
        <v>117</v>
      </c>
      <c r="B23" s="9" t="s">
        <v>79</v>
      </c>
      <c r="C23" s="9" t="s">
        <v>73</v>
      </c>
      <c r="D23" s="9" t="s">
        <v>134</v>
      </c>
      <c r="E23" s="9">
        <v>0.48000000208417909</v>
      </c>
    </row>
    <row r="24" spans="1:5" ht="24.75" x14ac:dyDescent="0.25">
      <c r="A24" s="9" t="s">
        <v>117</v>
      </c>
      <c r="B24" s="9" t="s">
        <v>79</v>
      </c>
      <c r="C24" s="9" t="s">
        <v>73</v>
      </c>
      <c r="D24" s="9" t="s">
        <v>135</v>
      </c>
      <c r="E24" s="9">
        <v>0.48000000208417909</v>
      </c>
    </row>
    <row r="25" spans="1:5" ht="24.75" x14ac:dyDescent="0.25">
      <c r="A25" s="9" t="s">
        <v>117</v>
      </c>
      <c r="B25" s="9" t="s">
        <v>79</v>
      </c>
      <c r="C25" s="9" t="s">
        <v>73</v>
      </c>
      <c r="D25" s="9" t="s">
        <v>136</v>
      </c>
      <c r="E25" s="9">
        <v>0.48000000208417909</v>
      </c>
    </row>
    <row r="26" spans="1:5" ht="24.75" x14ac:dyDescent="0.25">
      <c r="A26" s="9" t="s">
        <v>117</v>
      </c>
      <c r="B26" s="9" t="s">
        <v>79</v>
      </c>
      <c r="C26" s="9" t="s">
        <v>73</v>
      </c>
      <c r="D26" s="9" t="s">
        <v>137</v>
      </c>
      <c r="E26" s="9">
        <v>0.48000000208417909</v>
      </c>
    </row>
    <row r="27" spans="1:5" ht="24.75" x14ac:dyDescent="0.25">
      <c r="A27" s="9" t="s">
        <v>117</v>
      </c>
      <c r="B27" s="9" t="s">
        <v>79</v>
      </c>
      <c r="C27" s="9" t="s">
        <v>73</v>
      </c>
      <c r="D27" s="9" t="s">
        <v>138</v>
      </c>
      <c r="E27" s="9">
        <v>0.48000000208417909</v>
      </c>
    </row>
    <row r="28" spans="1:5" ht="24.75" x14ac:dyDescent="0.25">
      <c r="A28" s="9" t="s">
        <v>117</v>
      </c>
      <c r="B28" s="9" t="s">
        <v>79</v>
      </c>
      <c r="C28" s="9" t="s">
        <v>73</v>
      </c>
      <c r="D28" s="9" t="s">
        <v>139</v>
      </c>
      <c r="E28" s="9">
        <v>0.48000000208417909</v>
      </c>
    </row>
    <row r="29" spans="1:5" ht="24.75" x14ac:dyDescent="0.25">
      <c r="A29" s="9" t="s">
        <v>117</v>
      </c>
      <c r="B29" s="9" t="s">
        <v>79</v>
      </c>
      <c r="C29" s="9" t="s">
        <v>73</v>
      </c>
      <c r="D29" s="9" t="s">
        <v>140</v>
      </c>
      <c r="E29" s="9">
        <v>0.48000000208417909</v>
      </c>
    </row>
    <row r="30" spans="1:5" ht="24.75" x14ac:dyDescent="0.25">
      <c r="A30" s="9" t="s">
        <v>117</v>
      </c>
      <c r="B30" s="9" t="s">
        <v>79</v>
      </c>
      <c r="C30" s="9" t="s">
        <v>73</v>
      </c>
      <c r="D30" s="9" t="s">
        <v>141</v>
      </c>
      <c r="E30" s="9">
        <v>0.48000000208417909</v>
      </c>
    </row>
    <row r="31" spans="1:5" ht="24.75" x14ac:dyDescent="0.25">
      <c r="A31" s="9" t="s">
        <v>117</v>
      </c>
      <c r="B31" s="9" t="s">
        <v>79</v>
      </c>
      <c r="C31" s="9" t="s">
        <v>73</v>
      </c>
      <c r="D31" s="9" t="s">
        <v>142</v>
      </c>
      <c r="E31" s="9">
        <v>0.48000000208417909</v>
      </c>
    </row>
    <row r="32" spans="1:5" ht="24.75" x14ac:dyDescent="0.25">
      <c r="A32" s="9" t="s">
        <v>117</v>
      </c>
      <c r="B32" s="9" t="s">
        <v>79</v>
      </c>
      <c r="C32" s="9" t="s">
        <v>73</v>
      </c>
      <c r="D32" s="9" t="s">
        <v>143</v>
      </c>
      <c r="E32" s="9">
        <v>0.48000000208417909</v>
      </c>
    </row>
    <row r="33" spans="1:5" ht="24.75" x14ac:dyDescent="0.25">
      <c r="A33" s="9" t="s">
        <v>117</v>
      </c>
      <c r="B33" s="9" t="s">
        <v>79</v>
      </c>
      <c r="C33" s="9" t="s">
        <v>73</v>
      </c>
      <c r="D33" s="9" t="s">
        <v>144</v>
      </c>
      <c r="E33" s="9">
        <v>0.48000000208417909</v>
      </c>
    </row>
    <row r="34" spans="1:5" ht="24.75" x14ac:dyDescent="0.25">
      <c r="A34" s="9" t="s">
        <v>117</v>
      </c>
      <c r="B34" s="9" t="s">
        <v>79</v>
      </c>
      <c r="C34" s="9" t="s">
        <v>73</v>
      </c>
      <c r="D34" s="9" t="s">
        <v>145</v>
      </c>
      <c r="E34" s="9">
        <v>0.48000000208417909</v>
      </c>
    </row>
    <row r="35" spans="1:5" ht="24.75" x14ac:dyDescent="0.25">
      <c r="A35" s="9" t="s">
        <v>117</v>
      </c>
      <c r="B35" s="9" t="s">
        <v>79</v>
      </c>
      <c r="C35" s="9" t="s">
        <v>73</v>
      </c>
      <c r="D35" s="9" t="s">
        <v>146</v>
      </c>
      <c r="E35" s="9">
        <v>0.48000000208417909</v>
      </c>
    </row>
    <row r="36" spans="1:5" ht="24.75" x14ac:dyDescent="0.25">
      <c r="A36" s="9" t="s">
        <v>117</v>
      </c>
      <c r="B36" s="9" t="s">
        <v>79</v>
      </c>
      <c r="C36" s="9" t="s">
        <v>73</v>
      </c>
      <c r="D36" s="9" t="s">
        <v>147</v>
      </c>
      <c r="E36" s="9">
        <v>0.48000000208417909</v>
      </c>
    </row>
    <row r="37" spans="1:5" ht="24.75" x14ac:dyDescent="0.25">
      <c r="A37" s="9" t="s">
        <v>117</v>
      </c>
      <c r="B37" s="9" t="s">
        <v>79</v>
      </c>
      <c r="C37" s="9" t="s">
        <v>73</v>
      </c>
      <c r="D37" s="9" t="s">
        <v>148</v>
      </c>
      <c r="E37" s="9">
        <v>0.48000000208417909</v>
      </c>
    </row>
    <row r="38" spans="1:5" ht="24.75" x14ac:dyDescent="0.25">
      <c r="A38" s="9" t="s">
        <v>117</v>
      </c>
      <c r="B38" s="9" t="s">
        <v>79</v>
      </c>
      <c r="C38" s="9" t="s">
        <v>73</v>
      </c>
      <c r="D38" s="9" t="s">
        <v>149</v>
      </c>
      <c r="E38" s="9">
        <v>0.48000000208417909</v>
      </c>
    </row>
    <row r="39" spans="1:5" ht="24.75" x14ac:dyDescent="0.25">
      <c r="A39" s="9" t="s">
        <v>117</v>
      </c>
      <c r="B39" s="9" t="s">
        <v>79</v>
      </c>
      <c r="C39" s="9" t="s">
        <v>73</v>
      </c>
      <c r="D39" s="9" t="s">
        <v>150</v>
      </c>
      <c r="E39" s="9">
        <v>0.48000000208417909</v>
      </c>
    </row>
    <row r="40" spans="1:5" ht="24.75" x14ac:dyDescent="0.25">
      <c r="A40" s="9" t="s">
        <v>117</v>
      </c>
      <c r="B40" s="9" t="s">
        <v>79</v>
      </c>
      <c r="C40" s="9" t="s">
        <v>73</v>
      </c>
      <c r="D40" s="9" t="s">
        <v>151</v>
      </c>
      <c r="E40" s="9">
        <v>0.48000000208417909</v>
      </c>
    </row>
    <row r="41" spans="1:5" x14ac:dyDescent="0.25">
      <c r="A41" s="1" t="s">
        <v>67</v>
      </c>
      <c r="B41" s="1" t="s">
        <v>67</v>
      </c>
      <c r="C41" s="1">
        <f>SUBTOTAL(103,Elements12_1_11[Elemento])</f>
        <v>34</v>
      </c>
      <c r="D41" s="1" t="s">
        <v>67</v>
      </c>
      <c r="E41" s="1">
        <f>SUBTOTAL(109,Elements12_1_11[Totais:])</f>
        <v>16.320000070862083</v>
      </c>
    </row>
  </sheetData>
  <mergeCells count="3">
    <mergeCell ref="A1:E2"/>
    <mergeCell ref="A4:E4"/>
    <mergeCell ref="A5:E5"/>
  </mergeCells>
  <hyperlinks>
    <hyperlink ref="A1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0000000}"/>
    <hyperlink ref="B1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1000000}"/>
    <hyperlink ref="C1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2000000}"/>
    <hyperlink ref="D1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3000000}"/>
    <hyperlink ref="E1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4000000}"/>
    <hyperlink ref="A2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5000000}"/>
    <hyperlink ref="B2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6000000}"/>
    <hyperlink ref="C2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7000000}"/>
    <hyperlink ref="D2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8000000}"/>
    <hyperlink ref="E2" location="'12.1.1'!A1" display="JANELA DE ALUMINIO ANODIZADO EM BRONZE OU PRETO, TIPO MAXIM- AR, COM 1 PAINEL DESLIZANTE PROJETANTE, PROVIDA DE HASTE DE COMANDO,EM PERFIS SERIE 28.FORNECIMENTO E COLOCACAO 86,2%-ANODIZACAO TONAL.BRONZE E PRETO (15%),ACESSORIOS(62%) 18,45%-ANODIZACAO EM T" xr:uid="{00000000-0004-0000-0D00-000009000000}"/>
    <hyperlink ref="A4" location="'12.1.1'!A1" display="Janelas" xr:uid="{00000000-0004-0000-0D00-00000A000000}"/>
    <hyperlink ref="B4" location="'12.1.1'!A1" display="Janelas" xr:uid="{00000000-0004-0000-0D00-00000B000000}"/>
    <hyperlink ref="C4" location="'12.1.1'!A1" display="Janelas" xr:uid="{00000000-0004-0000-0D00-00000C000000}"/>
    <hyperlink ref="D4" location="'12.1.1'!A1" display="Janelas" xr:uid="{00000000-0004-0000-0D00-00000D000000}"/>
    <hyperlink ref="E4" location="'12.1.1'!A1" display="Janelas" xr:uid="{00000000-0004-0000-0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6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20</v>
      </c>
      <c r="B1" s="21" t="s">
        <v>20</v>
      </c>
      <c r="C1" s="21" t="s">
        <v>20</v>
      </c>
      <c r="D1" s="21" t="s">
        <v>20</v>
      </c>
      <c r="E1" s="21" t="s">
        <v>20</v>
      </c>
    </row>
    <row r="2" spans="1:5" x14ac:dyDescent="0.25">
      <c r="A2" s="23" t="s">
        <v>20</v>
      </c>
      <c r="B2" s="23" t="s">
        <v>20</v>
      </c>
      <c r="C2" s="23" t="s">
        <v>20</v>
      </c>
      <c r="D2" s="23" t="s">
        <v>20</v>
      </c>
      <c r="E2" s="23" t="s">
        <v>20</v>
      </c>
    </row>
    <row r="4" spans="1:5" x14ac:dyDescent="0.25">
      <c r="A4" s="24" t="s">
        <v>75</v>
      </c>
      <c r="B4" s="24" t="s">
        <v>75</v>
      </c>
      <c r="C4" s="24" t="s">
        <v>75</v>
      </c>
      <c r="D4" s="24" t="s">
        <v>75</v>
      </c>
      <c r="E4" s="24" t="s">
        <v>75</v>
      </c>
    </row>
    <row r="5" spans="1:5" x14ac:dyDescent="0.25">
      <c r="A5" s="25" t="s">
        <v>70</v>
      </c>
      <c r="B5" s="25" t="s">
        <v>70</v>
      </c>
      <c r="C5" s="25" t="s">
        <v>70</v>
      </c>
      <c r="D5" s="25" t="s">
        <v>70</v>
      </c>
      <c r="E5" s="25" t="s">
        <v>70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  <row r="9" spans="1:5" x14ac:dyDescent="0.25">
      <c r="A9" s="21" t="s">
        <v>20</v>
      </c>
      <c r="B9" s="21" t="s">
        <v>20</v>
      </c>
      <c r="C9" s="21" t="s">
        <v>20</v>
      </c>
      <c r="D9" s="21" t="s">
        <v>20</v>
      </c>
      <c r="E9" s="21" t="s">
        <v>20</v>
      </c>
    </row>
    <row r="10" spans="1:5" x14ac:dyDescent="0.25">
      <c r="A10" s="23" t="s">
        <v>20</v>
      </c>
      <c r="B10" s="23" t="s">
        <v>20</v>
      </c>
      <c r="C10" s="23" t="s">
        <v>20</v>
      </c>
      <c r="D10" s="23" t="s">
        <v>20</v>
      </c>
      <c r="E10" s="23" t="s">
        <v>20</v>
      </c>
    </row>
    <row r="12" spans="1:5" x14ac:dyDescent="0.25">
      <c r="A12" s="24" t="s">
        <v>75</v>
      </c>
      <c r="B12" s="24" t="s">
        <v>75</v>
      </c>
      <c r="C12" s="24" t="s">
        <v>75</v>
      </c>
      <c r="D12" s="24" t="s">
        <v>75</v>
      </c>
      <c r="E12" s="24" t="s">
        <v>75</v>
      </c>
    </row>
    <row r="13" spans="1:5" x14ac:dyDescent="0.25">
      <c r="A13" s="25" t="s">
        <v>70</v>
      </c>
      <c r="B13" s="25" t="s">
        <v>70</v>
      </c>
      <c r="C13" s="25" t="s">
        <v>70</v>
      </c>
      <c r="D13" s="25" t="s">
        <v>70</v>
      </c>
      <c r="E13" s="25" t="s">
        <v>70</v>
      </c>
    </row>
    <row r="14" spans="1:5" x14ac:dyDescent="0.25">
      <c r="A14" s="25" t="s">
        <v>152</v>
      </c>
      <c r="B14" s="25" t="s">
        <v>152</v>
      </c>
      <c r="C14" s="25" t="s">
        <v>152</v>
      </c>
      <c r="D14" s="25" t="s">
        <v>152</v>
      </c>
      <c r="E14" s="25" t="s">
        <v>152</v>
      </c>
    </row>
    <row r="17" spans="1:5" x14ac:dyDescent="0.25">
      <c r="A17" s="21" t="s">
        <v>20</v>
      </c>
      <c r="B17" s="21" t="s">
        <v>20</v>
      </c>
      <c r="C17" s="21" t="s">
        <v>20</v>
      </c>
      <c r="D17" s="21" t="s">
        <v>20</v>
      </c>
      <c r="E17" s="21" t="s">
        <v>20</v>
      </c>
    </row>
    <row r="18" spans="1:5" x14ac:dyDescent="0.25">
      <c r="A18" s="23" t="s">
        <v>20</v>
      </c>
      <c r="B18" s="23" t="s">
        <v>20</v>
      </c>
      <c r="C18" s="23" t="s">
        <v>20</v>
      </c>
      <c r="D18" s="23" t="s">
        <v>20</v>
      </c>
      <c r="E18" s="23" t="s">
        <v>20</v>
      </c>
    </row>
    <row r="20" spans="1:5" x14ac:dyDescent="0.25">
      <c r="A20" s="24" t="s">
        <v>75</v>
      </c>
      <c r="B20" s="24" t="s">
        <v>75</v>
      </c>
      <c r="C20" s="24" t="s">
        <v>75</v>
      </c>
      <c r="D20" s="24" t="s">
        <v>75</v>
      </c>
      <c r="E20" s="24" t="s">
        <v>75</v>
      </c>
    </row>
    <row r="21" spans="1:5" x14ac:dyDescent="0.25">
      <c r="A21" s="25" t="s">
        <v>70</v>
      </c>
      <c r="B21" s="25" t="s">
        <v>70</v>
      </c>
      <c r="C21" s="25" t="s">
        <v>70</v>
      </c>
      <c r="D21" s="25" t="s">
        <v>70</v>
      </c>
      <c r="E21" s="25" t="s">
        <v>70</v>
      </c>
    </row>
    <row r="22" spans="1:5" x14ac:dyDescent="0.25">
      <c r="A22" s="25" t="s">
        <v>152</v>
      </c>
      <c r="B22" s="25" t="s">
        <v>152</v>
      </c>
      <c r="C22" s="25" t="s">
        <v>152</v>
      </c>
      <c r="D22" s="25" t="s">
        <v>152</v>
      </c>
      <c r="E22" s="25" t="s">
        <v>152</v>
      </c>
    </row>
    <row r="25" spans="1:5" x14ac:dyDescent="0.25">
      <c r="A25" s="21" t="s">
        <v>20</v>
      </c>
      <c r="B25" s="21" t="s">
        <v>20</v>
      </c>
      <c r="C25" s="21" t="s">
        <v>20</v>
      </c>
      <c r="D25" s="21" t="s">
        <v>20</v>
      </c>
      <c r="E25" s="21" t="s">
        <v>20</v>
      </c>
    </row>
    <row r="26" spans="1:5" x14ac:dyDescent="0.25">
      <c r="A26" s="23" t="s">
        <v>20</v>
      </c>
      <c r="B26" s="23" t="s">
        <v>20</v>
      </c>
      <c r="C26" s="23" t="s">
        <v>20</v>
      </c>
      <c r="D26" s="23" t="s">
        <v>20</v>
      </c>
      <c r="E26" s="23" t="s">
        <v>20</v>
      </c>
    </row>
    <row r="28" spans="1:5" x14ac:dyDescent="0.25">
      <c r="A28" s="24" t="s">
        <v>75</v>
      </c>
      <c r="B28" s="24" t="s">
        <v>75</v>
      </c>
      <c r="C28" s="24" t="s">
        <v>75</v>
      </c>
      <c r="D28" s="24" t="s">
        <v>75</v>
      </c>
      <c r="E28" s="24" t="s">
        <v>75</v>
      </c>
    </row>
    <row r="29" spans="1:5" x14ac:dyDescent="0.25">
      <c r="A29" s="25" t="s">
        <v>70</v>
      </c>
      <c r="B29" s="25" t="s">
        <v>70</v>
      </c>
      <c r="C29" s="25" t="s">
        <v>70</v>
      </c>
      <c r="D29" s="25" t="s">
        <v>70</v>
      </c>
      <c r="E29" s="25" t="s">
        <v>70</v>
      </c>
    </row>
    <row r="30" spans="1:5" x14ac:dyDescent="0.25">
      <c r="A30" s="25" t="s">
        <v>152</v>
      </c>
      <c r="B30" s="25" t="s">
        <v>152</v>
      </c>
      <c r="C30" s="25" t="s">
        <v>152</v>
      </c>
      <c r="D30" s="25" t="s">
        <v>152</v>
      </c>
      <c r="E30" s="25" t="s">
        <v>152</v>
      </c>
    </row>
    <row r="33" spans="1:5" x14ac:dyDescent="0.25">
      <c r="A33" s="21" t="s">
        <v>20</v>
      </c>
      <c r="B33" s="21" t="s">
        <v>20</v>
      </c>
      <c r="C33" s="21" t="s">
        <v>20</v>
      </c>
      <c r="D33" s="21" t="s">
        <v>20</v>
      </c>
      <c r="E33" s="21" t="s">
        <v>20</v>
      </c>
    </row>
    <row r="34" spans="1:5" x14ac:dyDescent="0.25">
      <c r="A34" s="23" t="s">
        <v>20</v>
      </c>
      <c r="B34" s="23" t="s">
        <v>20</v>
      </c>
      <c r="C34" s="23" t="s">
        <v>20</v>
      </c>
      <c r="D34" s="23" t="s">
        <v>20</v>
      </c>
      <c r="E34" s="23" t="s">
        <v>20</v>
      </c>
    </row>
    <row r="36" spans="1:5" x14ac:dyDescent="0.25">
      <c r="A36" s="24" t="s">
        <v>75</v>
      </c>
      <c r="B36" s="24" t="s">
        <v>75</v>
      </c>
      <c r="C36" s="24" t="s">
        <v>75</v>
      </c>
      <c r="D36" s="24" t="s">
        <v>75</v>
      </c>
      <c r="E36" s="24" t="s">
        <v>75</v>
      </c>
    </row>
    <row r="37" spans="1:5" x14ac:dyDescent="0.25">
      <c r="A37" s="25" t="s">
        <v>70</v>
      </c>
      <c r="B37" s="25" t="s">
        <v>70</v>
      </c>
      <c r="C37" s="25" t="s">
        <v>70</v>
      </c>
      <c r="D37" s="25" t="s">
        <v>70</v>
      </c>
      <c r="E37" s="25" t="s">
        <v>70</v>
      </c>
    </row>
    <row r="38" spans="1:5" x14ac:dyDescent="0.25">
      <c r="A38" s="25" t="s">
        <v>152</v>
      </c>
      <c r="B38" s="25" t="s">
        <v>152</v>
      </c>
      <c r="C38" s="25" t="s">
        <v>152</v>
      </c>
      <c r="D38" s="25" t="s">
        <v>152</v>
      </c>
      <c r="E38" s="25" t="s">
        <v>152</v>
      </c>
    </row>
    <row r="41" spans="1:5" x14ac:dyDescent="0.25">
      <c r="A41" s="21" t="s">
        <v>20</v>
      </c>
      <c r="B41" s="21" t="s">
        <v>20</v>
      </c>
      <c r="C41" s="21" t="s">
        <v>20</v>
      </c>
      <c r="D41" s="21" t="s">
        <v>20</v>
      </c>
      <c r="E41" s="21" t="s">
        <v>20</v>
      </c>
    </row>
    <row r="42" spans="1:5" x14ac:dyDescent="0.25">
      <c r="A42" s="23" t="s">
        <v>20</v>
      </c>
      <c r="B42" s="23" t="s">
        <v>20</v>
      </c>
      <c r="C42" s="23" t="s">
        <v>20</v>
      </c>
      <c r="D42" s="23" t="s">
        <v>20</v>
      </c>
      <c r="E42" s="23" t="s">
        <v>20</v>
      </c>
    </row>
    <row r="44" spans="1:5" x14ac:dyDescent="0.25">
      <c r="A44" s="24" t="s">
        <v>75</v>
      </c>
      <c r="B44" s="24" t="s">
        <v>75</v>
      </c>
      <c r="C44" s="24" t="s">
        <v>75</v>
      </c>
      <c r="D44" s="24" t="s">
        <v>75</v>
      </c>
      <c r="E44" s="24" t="s">
        <v>75</v>
      </c>
    </row>
    <row r="45" spans="1:5" x14ac:dyDescent="0.25">
      <c r="A45" s="25" t="s">
        <v>70</v>
      </c>
      <c r="B45" s="25" t="s">
        <v>70</v>
      </c>
      <c r="C45" s="25" t="s">
        <v>70</v>
      </c>
      <c r="D45" s="25" t="s">
        <v>70</v>
      </c>
      <c r="E45" s="25" t="s">
        <v>70</v>
      </c>
    </row>
    <row r="46" spans="1:5" x14ac:dyDescent="0.25">
      <c r="A46" s="25" t="s">
        <v>152</v>
      </c>
      <c r="B46" s="25" t="s">
        <v>152</v>
      </c>
      <c r="C46" s="25" t="s">
        <v>152</v>
      </c>
      <c r="D46" s="25" t="s">
        <v>152</v>
      </c>
      <c r="E46" s="25" t="s">
        <v>152</v>
      </c>
    </row>
    <row r="49" spans="1:5" x14ac:dyDescent="0.25">
      <c r="A49" s="21" t="s">
        <v>20</v>
      </c>
      <c r="B49" s="21" t="s">
        <v>20</v>
      </c>
      <c r="C49" s="21" t="s">
        <v>20</v>
      </c>
      <c r="D49" s="21" t="s">
        <v>20</v>
      </c>
      <c r="E49" s="21" t="s">
        <v>20</v>
      </c>
    </row>
    <row r="50" spans="1:5" x14ac:dyDescent="0.25">
      <c r="A50" s="23" t="s">
        <v>20</v>
      </c>
      <c r="B50" s="23" t="s">
        <v>20</v>
      </c>
      <c r="C50" s="23" t="s">
        <v>20</v>
      </c>
      <c r="D50" s="23" t="s">
        <v>20</v>
      </c>
      <c r="E50" s="23" t="s">
        <v>20</v>
      </c>
    </row>
    <row r="52" spans="1:5" x14ac:dyDescent="0.25">
      <c r="A52" s="24" t="s">
        <v>75</v>
      </c>
      <c r="B52" s="24" t="s">
        <v>75</v>
      </c>
      <c r="C52" s="24" t="s">
        <v>75</v>
      </c>
      <c r="D52" s="24" t="s">
        <v>75</v>
      </c>
      <c r="E52" s="24" t="s">
        <v>75</v>
      </c>
    </row>
    <row r="53" spans="1:5" x14ac:dyDescent="0.25">
      <c r="A53" s="25" t="s">
        <v>70</v>
      </c>
      <c r="B53" s="25" t="s">
        <v>70</v>
      </c>
      <c r="C53" s="25" t="s">
        <v>70</v>
      </c>
      <c r="D53" s="25" t="s">
        <v>70</v>
      </c>
      <c r="E53" s="25" t="s">
        <v>70</v>
      </c>
    </row>
    <row r="54" spans="1:5" x14ac:dyDescent="0.25">
      <c r="A54" s="25" t="s">
        <v>152</v>
      </c>
      <c r="B54" s="25" t="s">
        <v>152</v>
      </c>
      <c r="C54" s="25" t="s">
        <v>152</v>
      </c>
      <c r="D54" s="25" t="s">
        <v>152</v>
      </c>
      <c r="E54" s="25" t="s">
        <v>152</v>
      </c>
    </row>
    <row r="57" spans="1:5" x14ac:dyDescent="0.25">
      <c r="A57" s="21" t="s">
        <v>20</v>
      </c>
      <c r="B57" s="21" t="s">
        <v>20</v>
      </c>
      <c r="C57" s="21" t="s">
        <v>20</v>
      </c>
      <c r="D57" s="21" t="s">
        <v>20</v>
      </c>
      <c r="E57" s="21" t="s">
        <v>20</v>
      </c>
    </row>
    <row r="58" spans="1:5" x14ac:dyDescent="0.25">
      <c r="A58" s="23" t="s">
        <v>20</v>
      </c>
      <c r="B58" s="23" t="s">
        <v>20</v>
      </c>
      <c r="C58" s="23" t="s">
        <v>20</v>
      </c>
      <c r="D58" s="23" t="s">
        <v>20</v>
      </c>
      <c r="E58" s="23" t="s">
        <v>20</v>
      </c>
    </row>
    <row r="60" spans="1:5" x14ac:dyDescent="0.25">
      <c r="A60" s="24" t="s">
        <v>75</v>
      </c>
      <c r="B60" s="24" t="s">
        <v>75</v>
      </c>
      <c r="C60" s="24" t="s">
        <v>75</v>
      </c>
      <c r="D60" s="24" t="s">
        <v>75</v>
      </c>
      <c r="E60" s="24" t="s">
        <v>75</v>
      </c>
    </row>
    <row r="61" spans="1:5" x14ac:dyDescent="0.25">
      <c r="A61" s="25" t="s">
        <v>70</v>
      </c>
      <c r="B61" s="25" t="s">
        <v>70</v>
      </c>
      <c r="C61" s="25" t="s">
        <v>70</v>
      </c>
      <c r="D61" s="25" t="s">
        <v>70</v>
      </c>
      <c r="E61" s="25" t="s">
        <v>70</v>
      </c>
    </row>
    <row r="62" spans="1:5" x14ac:dyDescent="0.25">
      <c r="A62" s="25" t="s">
        <v>152</v>
      </c>
      <c r="B62" s="25" t="s">
        <v>152</v>
      </c>
      <c r="C62" s="25" t="s">
        <v>152</v>
      </c>
      <c r="D62" s="25" t="s">
        <v>152</v>
      </c>
      <c r="E62" s="25" t="s">
        <v>152</v>
      </c>
    </row>
  </sheetData>
  <mergeCells count="32">
    <mergeCell ref="A61:E61"/>
    <mergeCell ref="A62:E62"/>
    <mergeCell ref="A52:E52"/>
    <mergeCell ref="A53:E53"/>
    <mergeCell ref="A54:E54"/>
    <mergeCell ref="A57:E58"/>
    <mergeCell ref="A60:E60"/>
    <mergeCell ref="A41:E42"/>
    <mergeCell ref="A44:E44"/>
    <mergeCell ref="A45:E45"/>
    <mergeCell ref="A46:E46"/>
    <mergeCell ref="A49:E50"/>
    <mergeCell ref="A30:E30"/>
    <mergeCell ref="A33:E34"/>
    <mergeCell ref="A36:E36"/>
    <mergeCell ref="A37:E37"/>
    <mergeCell ref="A38:E38"/>
    <mergeCell ref="A21:E21"/>
    <mergeCell ref="A22:E22"/>
    <mergeCell ref="A25:E26"/>
    <mergeCell ref="A28:E28"/>
    <mergeCell ref="A29:E29"/>
    <mergeCell ref="A12:E12"/>
    <mergeCell ref="A13:E13"/>
    <mergeCell ref="A14:E14"/>
    <mergeCell ref="A17:E18"/>
    <mergeCell ref="A20:E20"/>
    <mergeCell ref="A1:E2"/>
    <mergeCell ref="A4:E4"/>
    <mergeCell ref="A5:E5"/>
    <mergeCell ref="A6:E6"/>
    <mergeCell ref="A9:E10"/>
  </mergeCells>
  <hyperlinks>
    <hyperlink ref="A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0000000}"/>
    <hyperlink ref="B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1000000}"/>
    <hyperlink ref="C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2000000}"/>
    <hyperlink ref="D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3000000}"/>
    <hyperlink ref="E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4000000}"/>
    <hyperlink ref="A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5000000}"/>
    <hyperlink ref="B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6000000}"/>
    <hyperlink ref="C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7000000}"/>
    <hyperlink ref="D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8000000}"/>
    <hyperlink ref="E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9000000}"/>
    <hyperlink ref="A4" location="'12.1.2'!A1" display="Janelas (Glazing area)" xr:uid="{00000000-0004-0000-0E00-00000A000000}"/>
    <hyperlink ref="B4" location="'12.1.2'!A1" display="Janelas (Glazing area)" xr:uid="{00000000-0004-0000-0E00-00000B000000}"/>
    <hyperlink ref="C4" location="'12.1.2'!A1" display="Janelas (Glazing area)" xr:uid="{00000000-0004-0000-0E00-00000C000000}"/>
    <hyperlink ref="D4" location="'12.1.2'!A1" display="Janelas (Glazing area)" xr:uid="{00000000-0004-0000-0E00-00000D000000}"/>
    <hyperlink ref="E4" location="'12.1.2'!A1" display="Janelas (Glazing area)" xr:uid="{00000000-0004-0000-0E00-00000E000000}"/>
    <hyperlink ref="A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0F000000}"/>
    <hyperlink ref="B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0000000}"/>
    <hyperlink ref="C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1000000}"/>
    <hyperlink ref="D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2000000}"/>
    <hyperlink ref="E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3000000}"/>
    <hyperlink ref="A1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4000000}"/>
    <hyperlink ref="B1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5000000}"/>
    <hyperlink ref="C1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6000000}"/>
    <hyperlink ref="D1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7000000}"/>
    <hyperlink ref="E1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8000000}"/>
    <hyperlink ref="A12" location="'12.1.2'!A1" display="Janelas (Glazing area)" xr:uid="{00000000-0004-0000-0E00-000019000000}"/>
    <hyperlink ref="B12" location="'12.1.2'!A1" display="Janelas (Glazing area)" xr:uid="{00000000-0004-0000-0E00-00001A000000}"/>
    <hyperlink ref="C12" location="'12.1.2'!A1" display="Janelas (Glazing area)" xr:uid="{00000000-0004-0000-0E00-00001B000000}"/>
    <hyperlink ref="D12" location="'12.1.2'!A1" display="Janelas (Glazing area)" xr:uid="{00000000-0004-0000-0E00-00001C000000}"/>
    <hyperlink ref="E12" location="'12.1.2'!A1" display="Janelas (Glazing area)" xr:uid="{00000000-0004-0000-0E00-00001D000000}"/>
    <hyperlink ref="A1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E000000}"/>
    <hyperlink ref="B1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1F000000}"/>
    <hyperlink ref="C1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0000000}"/>
    <hyperlink ref="D1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1000000}"/>
    <hyperlink ref="E1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2000000}"/>
    <hyperlink ref="A1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3000000}"/>
    <hyperlink ref="B1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4000000}"/>
    <hyperlink ref="C1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5000000}"/>
    <hyperlink ref="D1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6000000}"/>
    <hyperlink ref="E1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7000000}"/>
    <hyperlink ref="A20" location="'12.1.2'!A1" display="Janelas (Glazing area)" xr:uid="{00000000-0004-0000-0E00-000028000000}"/>
    <hyperlink ref="B20" location="'12.1.2'!A1" display="Janelas (Glazing area)" xr:uid="{00000000-0004-0000-0E00-000029000000}"/>
    <hyperlink ref="C20" location="'12.1.2'!A1" display="Janelas (Glazing area)" xr:uid="{00000000-0004-0000-0E00-00002A000000}"/>
    <hyperlink ref="D20" location="'12.1.2'!A1" display="Janelas (Glazing area)" xr:uid="{00000000-0004-0000-0E00-00002B000000}"/>
    <hyperlink ref="E20" location="'12.1.2'!A1" display="Janelas (Glazing area)" xr:uid="{00000000-0004-0000-0E00-00002C000000}"/>
    <hyperlink ref="A25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D000000}"/>
    <hyperlink ref="B25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E000000}"/>
    <hyperlink ref="C25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2F000000}"/>
    <hyperlink ref="D25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0000000}"/>
    <hyperlink ref="E25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1000000}"/>
    <hyperlink ref="A26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2000000}"/>
    <hyperlink ref="B26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3000000}"/>
    <hyperlink ref="C26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4000000}"/>
    <hyperlink ref="D26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5000000}"/>
    <hyperlink ref="E26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6000000}"/>
    <hyperlink ref="A28" location="'12.1.2'!A1" display="Janelas (Glazing area)" xr:uid="{00000000-0004-0000-0E00-000037000000}"/>
    <hyperlink ref="B28" location="'12.1.2'!A1" display="Janelas (Glazing area)" xr:uid="{00000000-0004-0000-0E00-000038000000}"/>
    <hyperlink ref="C28" location="'12.1.2'!A1" display="Janelas (Glazing area)" xr:uid="{00000000-0004-0000-0E00-000039000000}"/>
    <hyperlink ref="D28" location="'12.1.2'!A1" display="Janelas (Glazing area)" xr:uid="{00000000-0004-0000-0E00-00003A000000}"/>
    <hyperlink ref="E28" location="'12.1.2'!A1" display="Janelas (Glazing area)" xr:uid="{00000000-0004-0000-0E00-00003B000000}"/>
    <hyperlink ref="A33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C000000}"/>
    <hyperlink ref="B33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D000000}"/>
    <hyperlink ref="C33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E000000}"/>
    <hyperlink ref="D33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3F000000}"/>
    <hyperlink ref="E33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0000000}"/>
    <hyperlink ref="A34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1000000}"/>
    <hyperlink ref="B34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2000000}"/>
    <hyperlink ref="C34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3000000}"/>
    <hyperlink ref="D34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4000000}"/>
    <hyperlink ref="E34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5000000}"/>
    <hyperlink ref="A36" location="'12.1.2'!A1" display="Janelas (Glazing area)" xr:uid="{00000000-0004-0000-0E00-000046000000}"/>
    <hyperlink ref="B36" location="'12.1.2'!A1" display="Janelas (Glazing area)" xr:uid="{00000000-0004-0000-0E00-000047000000}"/>
    <hyperlink ref="C36" location="'12.1.2'!A1" display="Janelas (Glazing area)" xr:uid="{00000000-0004-0000-0E00-000048000000}"/>
    <hyperlink ref="D36" location="'12.1.2'!A1" display="Janelas (Glazing area)" xr:uid="{00000000-0004-0000-0E00-000049000000}"/>
    <hyperlink ref="E36" location="'12.1.2'!A1" display="Janelas (Glazing area)" xr:uid="{00000000-0004-0000-0E00-00004A000000}"/>
    <hyperlink ref="A4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B000000}"/>
    <hyperlink ref="B4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C000000}"/>
    <hyperlink ref="C4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D000000}"/>
    <hyperlink ref="D4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E000000}"/>
    <hyperlink ref="E41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4F000000}"/>
    <hyperlink ref="A4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0000000}"/>
    <hyperlink ref="B4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1000000}"/>
    <hyperlink ref="C4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2000000}"/>
    <hyperlink ref="D4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3000000}"/>
    <hyperlink ref="E42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4000000}"/>
    <hyperlink ref="A44" location="'12.1.2'!A1" display="Janelas (Glazing area)" xr:uid="{00000000-0004-0000-0E00-000055000000}"/>
    <hyperlink ref="B44" location="'12.1.2'!A1" display="Janelas (Glazing area)" xr:uid="{00000000-0004-0000-0E00-000056000000}"/>
    <hyperlink ref="C44" location="'12.1.2'!A1" display="Janelas (Glazing area)" xr:uid="{00000000-0004-0000-0E00-000057000000}"/>
    <hyperlink ref="D44" location="'12.1.2'!A1" display="Janelas (Glazing area)" xr:uid="{00000000-0004-0000-0E00-000058000000}"/>
    <hyperlink ref="E44" location="'12.1.2'!A1" display="Janelas (Glazing area)" xr:uid="{00000000-0004-0000-0E00-000059000000}"/>
    <hyperlink ref="A4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A000000}"/>
    <hyperlink ref="B4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B000000}"/>
    <hyperlink ref="C4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C000000}"/>
    <hyperlink ref="D4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D000000}"/>
    <hyperlink ref="E49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E000000}"/>
    <hyperlink ref="A5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5F000000}"/>
    <hyperlink ref="B5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0000000}"/>
    <hyperlink ref="C5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1000000}"/>
    <hyperlink ref="D5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2000000}"/>
    <hyperlink ref="E50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3000000}"/>
    <hyperlink ref="A52" location="'12.1.2'!A1" display="Janelas (Glazing area)" xr:uid="{00000000-0004-0000-0E00-000064000000}"/>
    <hyperlink ref="B52" location="'12.1.2'!A1" display="Janelas (Glazing area)" xr:uid="{00000000-0004-0000-0E00-000065000000}"/>
    <hyperlink ref="C52" location="'12.1.2'!A1" display="Janelas (Glazing area)" xr:uid="{00000000-0004-0000-0E00-000066000000}"/>
    <hyperlink ref="D52" location="'12.1.2'!A1" display="Janelas (Glazing area)" xr:uid="{00000000-0004-0000-0E00-000067000000}"/>
    <hyperlink ref="E52" location="'12.1.2'!A1" display="Janelas (Glazing area)" xr:uid="{00000000-0004-0000-0E00-000068000000}"/>
    <hyperlink ref="A5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9000000}"/>
    <hyperlink ref="B5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A000000}"/>
    <hyperlink ref="C5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B000000}"/>
    <hyperlink ref="D5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C000000}"/>
    <hyperlink ref="E57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D000000}"/>
    <hyperlink ref="A5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E000000}"/>
    <hyperlink ref="B5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6F000000}"/>
    <hyperlink ref="C5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70000000}"/>
    <hyperlink ref="D5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71000000}"/>
    <hyperlink ref="E58" location="'12.1.2'!A1" display="JANELA DE ALUMINIO ANODIZADO  EM BRONZE OU PRETO DE CORRER, COM DUAS FOLHAS DE CORRER,EM PERFIS SERIE 28.FORNECIMENTO E COLOCACAO 52,95%-ANODIZACAO TONAL.BRONZE E PRETO(15%),ACESSORIOS (33%) 18,45%-ANODIZACAO EM TONALIDADE BRONZE E PRETO (15%) E DESGA STE" xr:uid="{00000000-0004-0000-0E00-000072000000}"/>
    <hyperlink ref="A60" location="'12.1.2'!A1" display="Janelas (Glazing area)" xr:uid="{00000000-0004-0000-0E00-000073000000}"/>
    <hyperlink ref="B60" location="'12.1.2'!A1" display="Janelas (Glazing area)" xr:uid="{00000000-0004-0000-0E00-000074000000}"/>
    <hyperlink ref="C60" location="'12.1.2'!A1" display="Janelas (Glazing area)" xr:uid="{00000000-0004-0000-0E00-000075000000}"/>
    <hyperlink ref="D60" location="'12.1.2'!A1" display="Janelas (Glazing area)" xr:uid="{00000000-0004-0000-0E00-000076000000}"/>
    <hyperlink ref="E60" location="'12.1.2'!A1" display="Janelas (Glazing area)" xr:uid="{00000000-0004-0000-0E00-000077000000}"/>
  </hyperlink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25</v>
      </c>
      <c r="B1" s="21" t="s">
        <v>25</v>
      </c>
      <c r="C1" s="21" t="s">
        <v>25</v>
      </c>
      <c r="D1" s="21" t="s">
        <v>25</v>
      </c>
      <c r="E1" s="21" t="s">
        <v>25</v>
      </c>
    </row>
    <row r="2" spans="1:5" x14ac:dyDescent="0.25">
      <c r="A2" s="23" t="s">
        <v>25</v>
      </c>
      <c r="B2" s="23" t="s">
        <v>25</v>
      </c>
      <c r="C2" s="23" t="s">
        <v>25</v>
      </c>
      <c r="D2" s="23" t="s">
        <v>25</v>
      </c>
      <c r="E2" s="23" t="s">
        <v>25</v>
      </c>
    </row>
    <row r="4" spans="1:5" x14ac:dyDescent="0.25">
      <c r="A4" s="24" t="s">
        <v>75</v>
      </c>
      <c r="B4" s="24" t="s">
        <v>75</v>
      </c>
      <c r="C4" s="24" t="s">
        <v>75</v>
      </c>
      <c r="D4" s="24" t="s">
        <v>75</v>
      </c>
      <c r="E4" s="24" t="s">
        <v>75</v>
      </c>
    </row>
    <row r="5" spans="1:5" x14ac:dyDescent="0.25">
      <c r="A5" s="25" t="s">
        <v>90</v>
      </c>
      <c r="B5" s="25" t="s">
        <v>90</v>
      </c>
      <c r="C5" s="25" t="s">
        <v>90</v>
      </c>
      <c r="D5" s="25" t="s">
        <v>90</v>
      </c>
      <c r="E5" s="25" t="s">
        <v>90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2.1.3'!A1" display="JANELA DE CORRER EM ALUMINIO ANODIZADO PRETO" xr:uid="{00000000-0004-0000-0F00-000000000000}"/>
    <hyperlink ref="B1" location="'12.1.3'!A1" display="JANELA DE CORRER EM ALUMINIO ANODIZADO PRETO" xr:uid="{00000000-0004-0000-0F00-000001000000}"/>
    <hyperlink ref="C1" location="'12.1.3'!A1" display="JANELA DE CORRER EM ALUMINIO ANODIZADO PRETO" xr:uid="{00000000-0004-0000-0F00-000002000000}"/>
    <hyperlink ref="D1" location="'12.1.3'!A1" display="JANELA DE CORRER EM ALUMINIO ANODIZADO PRETO" xr:uid="{00000000-0004-0000-0F00-000003000000}"/>
    <hyperlink ref="E1" location="'12.1.3'!A1" display="JANELA DE CORRER EM ALUMINIO ANODIZADO PRETO" xr:uid="{00000000-0004-0000-0F00-000004000000}"/>
    <hyperlink ref="A2" location="'12.1.3'!A1" display="JANELA DE CORRER EM ALUMINIO ANODIZADO PRETO" xr:uid="{00000000-0004-0000-0F00-000005000000}"/>
    <hyperlink ref="B2" location="'12.1.3'!A1" display="JANELA DE CORRER EM ALUMINIO ANODIZADO PRETO" xr:uid="{00000000-0004-0000-0F00-000006000000}"/>
    <hyperlink ref="C2" location="'12.1.3'!A1" display="JANELA DE CORRER EM ALUMINIO ANODIZADO PRETO" xr:uid="{00000000-0004-0000-0F00-000007000000}"/>
    <hyperlink ref="D2" location="'12.1.3'!A1" display="JANELA DE CORRER EM ALUMINIO ANODIZADO PRETO" xr:uid="{00000000-0004-0000-0F00-000008000000}"/>
    <hyperlink ref="E2" location="'12.1.3'!A1" display="JANELA DE CORRER EM ALUMINIO ANODIZADO PRETO" xr:uid="{00000000-0004-0000-0F00-000009000000}"/>
    <hyperlink ref="A4" location="'12.1.3'!A1" display="Janelas (Glazing area)" xr:uid="{00000000-0004-0000-0F00-00000A000000}"/>
    <hyperlink ref="B4" location="'12.1.3'!A1" display="Janelas (Glazing area)" xr:uid="{00000000-0004-0000-0F00-00000B000000}"/>
    <hyperlink ref="C4" location="'12.1.3'!A1" display="Janelas (Glazing area)" xr:uid="{00000000-0004-0000-0F00-00000C000000}"/>
    <hyperlink ref="D4" location="'12.1.3'!A1" display="Janelas (Glazing area)" xr:uid="{00000000-0004-0000-0F00-00000D000000}"/>
    <hyperlink ref="E4" location="'12.1.3'!A1" display="Janelas (Glazing area)" xr:uid="{00000000-0004-0000-0F00-00000E000000}"/>
  </hyperlink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3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29</v>
      </c>
      <c r="B1" s="21" t="s">
        <v>29</v>
      </c>
      <c r="C1" s="21" t="s">
        <v>29</v>
      </c>
      <c r="D1" s="21" t="s">
        <v>29</v>
      </c>
      <c r="E1" s="21" t="s">
        <v>29</v>
      </c>
    </row>
    <row r="2" spans="1:5" x14ac:dyDescent="0.25">
      <c r="A2" s="23" t="s">
        <v>29</v>
      </c>
      <c r="B2" s="23" t="s">
        <v>29</v>
      </c>
      <c r="C2" s="23" t="s">
        <v>29</v>
      </c>
      <c r="D2" s="23" t="s">
        <v>29</v>
      </c>
      <c r="E2" s="23" t="s">
        <v>29</v>
      </c>
    </row>
    <row r="4" spans="1:5" x14ac:dyDescent="0.25">
      <c r="A4" s="24" t="s">
        <v>75</v>
      </c>
      <c r="B4" s="24" t="s">
        <v>75</v>
      </c>
      <c r="C4" s="24" t="s">
        <v>75</v>
      </c>
      <c r="D4" s="24" t="s">
        <v>75</v>
      </c>
      <c r="E4" s="24" t="s">
        <v>75</v>
      </c>
    </row>
    <row r="5" spans="1:5" x14ac:dyDescent="0.25">
      <c r="A5" s="25" t="s">
        <v>70</v>
      </c>
      <c r="B5" s="25" t="s">
        <v>70</v>
      </c>
      <c r="C5" s="25" t="s">
        <v>70</v>
      </c>
      <c r="D5" s="25" t="s">
        <v>70</v>
      </c>
      <c r="E5" s="25" t="s">
        <v>70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  <row r="9" spans="1:5" x14ac:dyDescent="0.25">
      <c r="A9" s="21" t="s">
        <v>29</v>
      </c>
      <c r="B9" s="21" t="s">
        <v>29</v>
      </c>
      <c r="C9" s="21" t="s">
        <v>29</v>
      </c>
      <c r="D9" s="21" t="s">
        <v>29</v>
      </c>
      <c r="E9" s="21" t="s">
        <v>29</v>
      </c>
    </row>
    <row r="10" spans="1:5" x14ac:dyDescent="0.25">
      <c r="A10" s="23" t="s">
        <v>29</v>
      </c>
      <c r="B10" s="23" t="s">
        <v>29</v>
      </c>
      <c r="C10" s="23" t="s">
        <v>29</v>
      </c>
      <c r="D10" s="23" t="s">
        <v>29</v>
      </c>
      <c r="E10" s="23" t="s">
        <v>29</v>
      </c>
    </row>
    <row r="12" spans="1:5" x14ac:dyDescent="0.25">
      <c r="A12" s="24" t="s">
        <v>79</v>
      </c>
      <c r="B12" s="24" t="s">
        <v>79</v>
      </c>
      <c r="C12" s="24" t="s">
        <v>79</v>
      </c>
      <c r="D12" s="24" t="s">
        <v>79</v>
      </c>
      <c r="E12" s="24" t="s">
        <v>79</v>
      </c>
    </row>
    <row r="13" spans="1:5" x14ac:dyDescent="0.25">
      <c r="A13" s="25" t="s">
        <v>70</v>
      </c>
      <c r="B13" s="25" t="s">
        <v>70</v>
      </c>
      <c r="C13" s="25" t="s">
        <v>70</v>
      </c>
      <c r="D13" s="25" t="s">
        <v>70</v>
      </c>
      <c r="E13" s="25" t="s">
        <v>70</v>
      </c>
    </row>
    <row r="14" spans="1:5" x14ac:dyDescent="0.25">
      <c r="A14" s="25" t="s">
        <v>152</v>
      </c>
      <c r="B14" s="25" t="s">
        <v>152</v>
      </c>
      <c r="C14" s="25" t="s">
        <v>152</v>
      </c>
      <c r="D14" s="25" t="s">
        <v>152</v>
      </c>
      <c r="E14" s="25" t="s">
        <v>152</v>
      </c>
    </row>
    <row r="17" spans="1:5" x14ac:dyDescent="0.25">
      <c r="A17" s="21" t="s">
        <v>29</v>
      </c>
      <c r="B17" s="21" t="s">
        <v>29</v>
      </c>
      <c r="C17" s="21" t="s">
        <v>29</v>
      </c>
      <c r="D17" s="21" t="s">
        <v>29</v>
      </c>
      <c r="E17" s="21" t="s">
        <v>29</v>
      </c>
    </row>
    <row r="18" spans="1:5" x14ac:dyDescent="0.25">
      <c r="A18" s="23" t="s">
        <v>29</v>
      </c>
      <c r="B18" s="23" t="s">
        <v>29</v>
      </c>
      <c r="C18" s="23" t="s">
        <v>29</v>
      </c>
      <c r="D18" s="23" t="s">
        <v>29</v>
      </c>
      <c r="E18" s="23" t="s">
        <v>29</v>
      </c>
    </row>
    <row r="20" spans="1:5" x14ac:dyDescent="0.25">
      <c r="A20" s="24" t="s">
        <v>79</v>
      </c>
      <c r="B20" s="24" t="s">
        <v>79</v>
      </c>
      <c r="C20" s="24" t="s">
        <v>79</v>
      </c>
      <c r="D20" s="24" t="s">
        <v>79</v>
      </c>
      <c r="E20" s="24" t="s">
        <v>79</v>
      </c>
    </row>
    <row r="21" spans="1:5" x14ac:dyDescent="0.25">
      <c r="A21" s="25" t="s">
        <v>70</v>
      </c>
      <c r="B21" s="25" t="s">
        <v>70</v>
      </c>
      <c r="C21" s="25" t="s">
        <v>70</v>
      </c>
      <c r="D21" s="25" t="s">
        <v>70</v>
      </c>
      <c r="E21" s="25" t="s">
        <v>70</v>
      </c>
    </row>
    <row r="22" spans="1:5" x14ac:dyDescent="0.25">
      <c r="A22" s="25" t="s">
        <v>152</v>
      </c>
      <c r="B22" s="25" t="s">
        <v>152</v>
      </c>
      <c r="C22" s="25" t="s">
        <v>152</v>
      </c>
      <c r="D22" s="25" t="s">
        <v>152</v>
      </c>
      <c r="E22" s="25" t="s">
        <v>152</v>
      </c>
    </row>
    <row r="25" spans="1:5" x14ac:dyDescent="0.25">
      <c r="A25" s="21" t="s">
        <v>29</v>
      </c>
      <c r="B25" s="21" t="s">
        <v>29</v>
      </c>
      <c r="C25" s="21" t="s">
        <v>29</v>
      </c>
      <c r="D25" s="21" t="s">
        <v>29</v>
      </c>
      <c r="E25" s="21" t="s">
        <v>29</v>
      </c>
    </row>
    <row r="26" spans="1:5" x14ac:dyDescent="0.25">
      <c r="A26" s="21" t="s">
        <v>29</v>
      </c>
      <c r="B26" s="21" t="s">
        <v>29</v>
      </c>
      <c r="C26" s="21" t="s">
        <v>29</v>
      </c>
      <c r="D26" s="21" t="s">
        <v>29</v>
      </c>
      <c r="E26" s="21" t="s">
        <v>29</v>
      </c>
    </row>
    <row r="28" spans="1:5" x14ac:dyDescent="0.25">
      <c r="A28" s="16" t="s">
        <v>94</v>
      </c>
      <c r="B28" s="16" t="s">
        <v>94</v>
      </c>
      <c r="C28" s="16" t="s">
        <v>94</v>
      </c>
      <c r="D28" s="16" t="s">
        <v>94</v>
      </c>
      <c r="E28" s="16" t="s">
        <v>94</v>
      </c>
    </row>
    <row r="29" spans="1:5" x14ac:dyDescent="0.25">
      <c r="A29" s="22" t="s">
        <v>67</v>
      </c>
      <c r="B29" s="22" t="s">
        <v>67</v>
      </c>
      <c r="C29" s="22" t="s">
        <v>67</v>
      </c>
      <c r="D29" s="22" t="s">
        <v>67</v>
      </c>
      <c r="E29" s="22" t="s">
        <v>67</v>
      </c>
    </row>
    <row r="30" spans="1:5" x14ac:dyDescent="0.25">
      <c r="A30" s="8" t="s">
        <v>112</v>
      </c>
      <c r="B30" s="8" t="s">
        <v>113</v>
      </c>
      <c r="C30" s="8" t="s">
        <v>114</v>
      </c>
      <c r="D30" s="8" t="s">
        <v>115</v>
      </c>
      <c r="E30" s="8" t="s">
        <v>116</v>
      </c>
    </row>
    <row r="31" spans="1:5" ht="24.75" x14ac:dyDescent="0.25">
      <c r="A31" s="9" t="s">
        <v>117</v>
      </c>
      <c r="B31" s="9" t="s">
        <v>79</v>
      </c>
      <c r="C31" s="9" t="s">
        <v>102</v>
      </c>
      <c r="D31" s="9" t="s">
        <v>153</v>
      </c>
      <c r="E31" s="9">
        <v>1.9731635386157338</v>
      </c>
    </row>
    <row r="32" spans="1:5" ht="24.75" x14ac:dyDescent="0.25">
      <c r="A32" s="9" t="s">
        <v>117</v>
      </c>
      <c r="B32" s="9" t="s">
        <v>79</v>
      </c>
      <c r="C32" s="9" t="s">
        <v>102</v>
      </c>
      <c r="D32" s="9" t="s">
        <v>154</v>
      </c>
      <c r="E32" s="9">
        <v>2.1956022309558052</v>
      </c>
    </row>
    <row r="33" spans="1:5" ht="24.75" x14ac:dyDescent="0.25">
      <c r="A33" s="9" t="s">
        <v>117</v>
      </c>
      <c r="B33" s="9" t="s">
        <v>79</v>
      </c>
      <c r="C33" s="9" t="s">
        <v>102</v>
      </c>
      <c r="D33" s="9" t="s">
        <v>155</v>
      </c>
      <c r="E33" s="9">
        <v>2.914459469432364</v>
      </c>
    </row>
    <row r="34" spans="1:5" x14ac:dyDescent="0.25">
      <c r="A34" s="1" t="s">
        <v>67</v>
      </c>
      <c r="B34" s="1" t="s">
        <v>67</v>
      </c>
      <c r="C34" s="1">
        <f>SUBTOTAL(103,Elements12_1_44[Elemento])</f>
        <v>3</v>
      </c>
      <c r="D34" s="1" t="s">
        <v>67</v>
      </c>
      <c r="E34" s="1">
        <f>SUBTOTAL(109,Elements12_1_44[Totais:])</f>
        <v>7.0832252390039034</v>
      </c>
    </row>
  </sheetData>
  <mergeCells count="15">
    <mergeCell ref="A21:E21"/>
    <mergeCell ref="A22:E22"/>
    <mergeCell ref="A25:E26"/>
    <mergeCell ref="A28:E28"/>
    <mergeCell ref="A29:E29"/>
    <mergeCell ref="A12:E12"/>
    <mergeCell ref="A13:E13"/>
    <mergeCell ref="A14:E14"/>
    <mergeCell ref="A17:E18"/>
    <mergeCell ref="A20:E20"/>
    <mergeCell ref="A1:E2"/>
    <mergeCell ref="A4:E4"/>
    <mergeCell ref="A5:E5"/>
    <mergeCell ref="A6:E6"/>
    <mergeCell ref="A9:E10"/>
  </mergeCells>
  <hyperlinks>
    <hyperlink ref="A1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0000000}"/>
    <hyperlink ref="B1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1000000}"/>
    <hyperlink ref="C1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2000000}"/>
    <hyperlink ref="D1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3000000}"/>
    <hyperlink ref="E1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4000000}"/>
    <hyperlink ref="A2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5000000}"/>
    <hyperlink ref="B2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6000000}"/>
    <hyperlink ref="C2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7000000}"/>
    <hyperlink ref="D2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8000000}"/>
    <hyperlink ref="E2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9000000}"/>
    <hyperlink ref="A4" location="'12.1.4'!A1" display="Janelas (Glazing area)" xr:uid="{00000000-0004-0000-1000-00000A000000}"/>
    <hyperlink ref="B4" location="'12.1.4'!A1" display="Janelas (Glazing area)" xr:uid="{00000000-0004-0000-1000-00000B000000}"/>
    <hyperlink ref="C4" location="'12.1.4'!A1" display="Janelas (Glazing area)" xr:uid="{00000000-0004-0000-1000-00000C000000}"/>
    <hyperlink ref="D4" location="'12.1.4'!A1" display="Janelas (Glazing area)" xr:uid="{00000000-0004-0000-1000-00000D000000}"/>
    <hyperlink ref="E4" location="'12.1.4'!A1" display="Janelas (Glazing area)" xr:uid="{00000000-0004-0000-1000-00000E000000}"/>
    <hyperlink ref="A9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0F000000}"/>
    <hyperlink ref="B9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0000000}"/>
    <hyperlink ref="C9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1000000}"/>
    <hyperlink ref="D9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2000000}"/>
    <hyperlink ref="E9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3000000}"/>
    <hyperlink ref="A10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4000000}"/>
    <hyperlink ref="B10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5000000}"/>
    <hyperlink ref="C10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6000000}"/>
    <hyperlink ref="D10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7000000}"/>
    <hyperlink ref="E10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8000000}"/>
    <hyperlink ref="A12" location="'12.1.4'!A1" display="------" xr:uid="{00000000-0004-0000-1000-000019000000}"/>
    <hyperlink ref="B12" location="'12.1.4'!A1" display="------" xr:uid="{00000000-0004-0000-1000-00001A000000}"/>
    <hyperlink ref="C12" location="'12.1.4'!A1" display="------" xr:uid="{00000000-0004-0000-1000-00001B000000}"/>
    <hyperlink ref="D12" location="'12.1.4'!A1" display="------" xr:uid="{00000000-0004-0000-1000-00001C000000}"/>
    <hyperlink ref="E12" location="'12.1.4'!A1" display="------" xr:uid="{00000000-0004-0000-1000-00001D000000}"/>
    <hyperlink ref="A17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E000000}"/>
    <hyperlink ref="B17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1F000000}"/>
    <hyperlink ref="C17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0000000}"/>
    <hyperlink ref="D17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1000000}"/>
    <hyperlink ref="E17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2000000}"/>
    <hyperlink ref="A18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3000000}"/>
    <hyperlink ref="B18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4000000}"/>
    <hyperlink ref="C18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5000000}"/>
    <hyperlink ref="D18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6000000}"/>
    <hyperlink ref="E18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7000000}"/>
    <hyperlink ref="A20" location="'12.1.4'!A1" display="------" xr:uid="{00000000-0004-0000-1000-000028000000}"/>
    <hyperlink ref="B20" location="'12.1.4'!A1" display="------" xr:uid="{00000000-0004-0000-1000-000029000000}"/>
    <hyperlink ref="C20" location="'12.1.4'!A1" display="------" xr:uid="{00000000-0004-0000-1000-00002A000000}"/>
    <hyperlink ref="D20" location="'12.1.4'!A1" display="------" xr:uid="{00000000-0004-0000-1000-00002B000000}"/>
    <hyperlink ref="E20" location="'12.1.4'!A1" display="------" xr:uid="{00000000-0004-0000-1000-00002C000000}"/>
    <hyperlink ref="A25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D000000}"/>
    <hyperlink ref="B25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E000000}"/>
    <hyperlink ref="C25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2F000000}"/>
    <hyperlink ref="D25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30000000}"/>
    <hyperlink ref="E25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31000000}"/>
    <hyperlink ref="A26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32000000}"/>
    <hyperlink ref="B26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33000000}"/>
    <hyperlink ref="C26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34000000}"/>
    <hyperlink ref="D26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35000000}"/>
    <hyperlink ref="E26" location="'12.1.4'!A1" display="JANELA DE ALUMINIO ANODIZADO EM BRONZE OU PRETO,TIPO GUILHOT INA EM VENEZIANA,INCLUSIVE BORBOLETAS EM PERFIS SERIE 25.FOR NECIMENTO E COLOCACAO 56,4%-ANODIZACAO TONAL.BRONZE E PRETO (15%),ACESSORIOS(36%) 18,45%-ANODIZACAO EM TONALIDADE BRONZE E PRETO (15%" xr:uid="{00000000-0004-0000-1000-000036000000}"/>
    <hyperlink ref="A28" location="'12.1.4'!A1" display="Paredes (Área)" xr:uid="{00000000-0004-0000-1000-000037000000}"/>
    <hyperlink ref="B28" location="'12.1.4'!A1" display="Paredes (Área)" xr:uid="{00000000-0004-0000-1000-000038000000}"/>
    <hyperlink ref="C28" location="'12.1.4'!A1" display="Paredes (Área)" xr:uid="{00000000-0004-0000-1000-000039000000}"/>
    <hyperlink ref="D28" location="'12.1.4'!A1" display="Paredes (Área)" xr:uid="{00000000-0004-0000-1000-00003A000000}"/>
    <hyperlink ref="E28" location="'12.1.4'!A1" display="Paredes (Área)" xr:uid="{00000000-0004-0000-1000-00003B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7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33</v>
      </c>
      <c r="B1" s="21" t="s">
        <v>33</v>
      </c>
      <c r="C1" s="21" t="s">
        <v>33</v>
      </c>
      <c r="D1" s="21" t="s">
        <v>33</v>
      </c>
      <c r="E1" s="21" t="s">
        <v>33</v>
      </c>
    </row>
    <row r="2" spans="1:5" x14ac:dyDescent="0.25">
      <c r="A2" s="23" t="s">
        <v>33</v>
      </c>
      <c r="B2" s="23" t="s">
        <v>33</v>
      </c>
      <c r="C2" s="23" t="s">
        <v>33</v>
      </c>
      <c r="D2" s="23" t="s">
        <v>33</v>
      </c>
      <c r="E2" s="23" t="s">
        <v>33</v>
      </c>
    </row>
    <row r="4" spans="1:5" x14ac:dyDescent="0.25">
      <c r="A4" s="24" t="s">
        <v>75</v>
      </c>
      <c r="B4" s="24" t="s">
        <v>75</v>
      </c>
      <c r="C4" s="24" t="s">
        <v>75</v>
      </c>
      <c r="D4" s="24" t="s">
        <v>75</v>
      </c>
      <c r="E4" s="24" t="s">
        <v>75</v>
      </c>
    </row>
    <row r="5" spans="1:5" x14ac:dyDescent="0.25">
      <c r="A5" s="25" t="s">
        <v>70</v>
      </c>
      <c r="B5" s="25" t="s">
        <v>70</v>
      </c>
      <c r="C5" s="25" t="s">
        <v>70</v>
      </c>
      <c r="D5" s="25" t="s">
        <v>70</v>
      </c>
      <c r="E5" s="25" t="s">
        <v>70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  <row r="9" spans="1:5" x14ac:dyDescent="0.25">
      <c r="A9" s="21" t="s">
        <v>33</v>
      </c>
      <c r="B9" s="21" t="s">
        <v>33</v>
      </c>
      <c r="C9" s="21" t="s">
        <v>33</v>
      </c>
      <c r="D9" s="21" t="s">
        <v>33</v>
      </c>
      <c r="E9" s="21" t="s">
        <v>33</v>
      </c>
    </row>
    <row r="10" spans="1:5" x14ac:dyDescent="0.25">
      <c r="A10" s="23" t="s">
        <v>33</v>
      </c>
      <c r="B10" s="23" t="s">
        <v>33</v>
      </c>
      <c r="C10" s="23" t="s">
        <v>33</v>
      </c>
      <c r="D10" s="23" t="s">
        <v>33</v>
      </c>
      <c r="E10" s="23" t="s">
        <v>33</v>
      </c>
    </row>
    <row r="12" spans="1:5" x14ac:dyDescent="0.25">
      <c r="A12" s="24" t="s">
        <v>75</v>
      </c>
      <c r="B12" s="24" t="s">
        <v>75</v>
      </c>
      <c r="C12" s="24" t="s">
        <v>75</v>
      </c>
      <c r="D12" s="24" t="s">
        <v>75</v>
      </c>
      <c r="E12" s="24" t="s">
        <v>75</v>
      </c>
    </row>
    <row r="13" spans="1:5" x14ac:dyDescent="0.25">
      <c r="A13" s="25" t="s">
        <v>70</v>
      </c>
      <c r="B13" s="25" t="s">
        <v>70</v>
      </c>
      <c r="C13" s="25" t="s">
        <v>70</v>
      </c>
      <c r="D13" s="25" t="s">
        <v>70</v>
      </c>
      <c r="E13" s="25" t="s">
        <v>70</v>
      </c>
    </row>
    <row r="14" spans="1:5" x14ac:dyDescent="0.25">
      <c r="A14" s="25" t="s">
        <v>152</v>
      </c>
      <c r="B14" s="25" t="s">
        <v>152</v>
      </c>
      <c r="C14" s="25" t="s">
        <v>152</v>
      </c>
      <c r="D14" s="25" t="s">
        <v>152</v>
      </c>
      <c r="E14" s="25" t="s">
        <v>152</v>
      </c>
    </row>
    <row r="17" spans="1:5" x14ac:dyDescent="0.25">
      <c r="A17" s="21" t="s">
        <v>33</v>
      </c>
      <c r="B17" s="21" t="s">
        <v>33</v>
      </c>
      <c r="C17" s="21" t="s">
        <v>33</v>
      </c>
      <c r="D17" s="21" t="s">
        <v>33</v>
      </c>
      <c r="E17" s="21" t="s">
        <v>33</v>
      </c>
    </row>
    <row r="18" spans="1:5" x14ac:dyDescent="0.25">
      <c r="A18" s="23" t="s">
        <v>33</v>
      </c>
      <c r="B18" s="23" t="s">
        <v>33</v>
      </c>
      <c r="C18" s="23" t="s">
        <v>33</v>
      </c>
      <c r="D18" s="23" t="s">
        <v>33</v>
      </c>
      <c r="E18" s="23" t="s">
        <v>33</v>
      </c>
    </row>
    <row r="20" spans="1:5" x14ac:dyDescent="0.25">
      <c r="A20" s="24" t="s">
        <v>75</v>
      </c>
      <c r="B20" s="24" t="s">
        <v>75</v>
      </c>
      <c r="C20" s="24" t="s">
        <v>75</v>
      </c>
      <c r="D20" s="24" t="s">
        <v>75</v>
      </c>
      <c r="E20" s="24" t="s">
        <v>75</v>
      </c>
    </row>
    <row r="21" spans="1:5" x14ac:dyDescent="0.25">
      <c r="A21" s="25" t="s">
        <v>70</v>
      </c>
      <c r="B21" s="25" t="s">
        <v>70</v>
      </c>
      <c r="C21" s="25" t="s">
        <v>70</v>
      </c>
      <c r="D21" s="25" t="s">
        <v>70</v>
      </c>
      <c r="E21" s="25" t="s">
        <v>70</v>
      </c>
    </row>
    <row r="22" spans="1:5" x14ac:dyDescent="0.25">
      <c r="A22" s="25" t="s">
        <v>152</v>
      </c>
      <c r="B22" s="25" t="s">
        <v>152</v>
      </c>
      <c r="C22" s="25" t="s">
        <v>152</v>
      </c>
      <c r="D22" s="25" t="s">
        <v>152</v>
      </c>
      <c r="E22" s="25" t="s">
        <v>152</v>
      </c>
    </row>
    <row r="25" spans="1:5" x14ac:dyDescent="0.25">
      <c r="A25" s="21" t="s">
        <v>33</v>
      </c>
      <c r="B25" s="21" t="s">
        <v>33</v>
      </c>
      <c r="C25" s="21" t="s">
        <v>33</v>
      </c>
      <c r="D25" s="21" t="s">
        <v>33</v>
      </c>
      <c r="E25" s="21" t="s">
        <v>33</v>
      </c>
    </row>
    <row r="26" spans="1:5" x14ac:dyDescent="0.25">
      <c r="A26" s="23" t="s">
        <v>33</v>
      </c>
      <c r="B26" s="23" t="s">
        <v>33</v>
      </c>
      <c r="C26" s="23" t="s">
        <v>33</v>
      </c>
      <c r="D26" s="23" t="s">
        <v>33</v>
      </c>
      <c r="E26" s="23" t="s">
        <v>33</v>
      </c>
    </row>
    <row r="28" spans="1:5" x14ac:dyDescent="0.25">
      <c r="A28" s="24" t="s">
        <v>75</v>
      </c>
      <c r="B28" s="24" t="s">
        <v>75</v>
      </c>
      <c r="C28" s="24" t="s">
        <v>75</v>
      </c>
      <c r="D28" s="24" t="s">
        <v>75</v>
      </c>
      <c r="E28" s="24" t="s">
        <v>75</v>
      </c>
    </row>
    <row r="29" spans="1:5" x14ac:dyDescent="0.25">
      <c r="A29" s="25" t="s">
        <v>70</v>
      </c>
      <c r="B29" s="25" t="s">
        <v>70</v>
      </c>
      <c r="C29" s="25" t="s">
        <v>70</v>
      </c>
      <c r="D29" s="25" t="s">
        <v>70</v>
      </c>
      <c r="E29" s="25" t="s">
        <v>70</v>
      </c>
    </row>
    <row r="30" spans="1:5" x14ac:dyDescent="0.25">
      <c r="A30" s="25" t="s">
        <v>152</v>
      </c>
      <c r="B30" s="25" t="s">
        <v>152</v>
      </c>
      <c r="C30" s="25" t="s">
        <v>152</v>
      </c>
      <c r="D30" s="25" t="s">
        <v>152</v>
      </c>
      <c r="E30" s="25" t="s">
        <v>152</v>
      </c>
    </row>
    <row r="33" spans="1:5" x14ac:dyDescent="0.25">
      <c r="A33" s="21" t="s">
        <v>33</v>
      </c>
      <c r="B33" s="21" t="s">
        <v>33</v>
      </c>
      <c r="C33" s="21" t="s">
        <v>33</v>
      </c>
      <c r="D33" s="21" t="s">
        <v>33</v>
      </c>
      <c r="E33" s="21" t="s">
        <v>33</v>
      </c>
    </row>
    <row r="34" spans="1:5" x14ac:dyDescent="0.25">
      <c r="A34" s="23" t="s">
        <v>33</v>
      </c>
      <c r="B34" s="23" t="s">
        <v>33</v>
      </c>
      <c r="C34" s="23" t="s">
        <v>33</v>
      </c>
      <c r="D34" s="23" t="s">
        <v>33</v>
      </c>
      <c r="E34" s="23" t="s">
        <v>33</v>
      </c>
    </row>
    <row r="36" spans="1:5" x14ac:dyDescent="0.25">
      <c r="A36" s="24" t="s">
        <v>75</v>
      </c>
      <c r="B36" s="24" t="s">
        <v>75</v>
      </c>
      <c r="C36" s="24" t="s">
        <v>75</v>
      </c>
      <c r="D36" s="24" t="s">
        <v>75</v>
      </c>
      <c r="E36" s="24" t="s">
        <v>75</v>
      </c>
    </row>
    <row r="37" spans="1:5" x14ac:dyDescent="0.25">
      <c r="A37" s="25" t="s">
        <v>70</v>
      </c>
      <c r="B37" s="25" t="s">
        <v>70</v>
      </c>
      <c r="C37" s="25" t="s">
        <v>70</v>
      </c>
      <c r="D37" s="25" t="s">
        <v>70</v>
      </c>
      <c r="E37" s="25" t="s">
        <v>70</v>
      </c>
    </row>
    <row r="38" spans="1:5" x14ac:dyDescent="0.25">
      <c r="A38" s="25" t="s">
        <v>152</v>
      </c>
      <c r="B38" s="25" t="s">
        <v>152</v>
      </c>
      <c r="C38" s="25" t="s">
        <v>152</v>
      </c>
      <c r="D38" s="25" t="s">
        <v>152</v>
      </c>
      <c r="E38" s="25" t="s">
        <v>152</v>
      </c>
    </row>
    <row r="41" spans="1:5" x14ac:dyDescent="0.25">
      <c r="A41" s="21" t="s">
        <v>33</v>
      </c>
      <c r="B41" s="21" t="s">
        <v>33</v>
      </c>
      <c r="C41" s="21" t="s">
        <v>33</v>
      </c>
      <c r="D41" s="21" t="s">
        <v>33</v>
      </c>
      <c r="E41" s="21" t="s">
        <v>33</v>
      </c>
    </row>
    <row r="42" spans="1:5" x14ac:dyDescent="0.25">
      <c r="A42" s="23" t="s">
        <v>33</v>
      </c>
      <c r="B42" s="23" t="s">
        <v>33</v>
      </c>
      <c r="C42" s="23" t="s">
        <v>33</v>
      </c>
      <c r="D42" s="23" t="s">
        <v>33</v>
      </c>
      <c r="E42" s="23" t="s">
        <v>33</v>
      </c>
    </row>
    <row r="44" spans="1:5" x14ac:dyDescent="0.25">
      <c r="A44" s="24" t="s">
        <v>75</v>
      </c>
      <c r="B44" s="24" t="s">
        <v>75</v>
      </c>
      <c r="C44" s="24" t="s">
        <v>75</v>
      </c>
      <c r="D44" s="24" t="s">
        <v>75</v>
      </c>
      <c r="E44" s="24" t="s">
        <v>75</v>
      </c>
    </row>
    <row r="45" spans="1:5" x14ac:dyDescent="0.25">
      <c r="A45" s="25" t="s">
        <v>70</v>
      </c>
      <c r="B45" s="25" t="s">
        <v>70</v>
      </c>
      <c r="C45" s="25" t="s">
        <v>70</v>
      </c>
      <c r="D45" s="25" t="s">
        <v>70</v>
      </c>
      <c r="E45" s="25" t="s">
        <v>70</v>
      </c>
    </row>
    <row r="46" spans="1:5" x14ac:dyDescent="0.25">
      <c r="A46" s="25" t="s">
        <v>152</v>
      </c>
      <c r="B46" s="25" t="s">
        <v>152</v>
      </c>
      <c r="C46" s="25" t="s">
        <v>152</v>
      </c>
      <c r="D46" s="25" t="s">
        <v>152</v>
      </c>
      <c r="E46" s="25" t="s">
        <v>152</v>
      </c>
    </row>
    <row r="49" spans="1:5" x14ac:dyDescent="0.25">
      <c r="A49" s="21" t="s">
        <v>33</v>
      </c>
      <c r="B49" s="21" t="s">
        <v>33</v>
      </c>
      <c r="C49" s="21" t="s">
        <v>33</v>
      </c>
      <c r="D49" s="21" t="s">
        <v>33</v>
      </c>
      <c r="E49" s="21" t="s">
        <v>33</v>
      </c>
    </row>
    <row r="50" spans="1:5" x14ac:dyDescent="0.25">
      <c r="A50" s="23" t="s">
        <v>33</v>
      </c>
      <c r="B50" s="23" t="s">
        <v>33</v>
      </c>
      <c r="C50" s="23" t="s">
        <v>33</v>
      </c>
      <c r="D50" s="23" t="s">
        <v>33</v>
      </c>
      <c r="E50" s="23" t="s">
        <v>33</v>
      </c>
    </row>
    <row r="52" spans="1:5" x14ac:dyDescent="0.25">
      <c r="A52" s="24" t="s">
        <v>75</v>
      </c>
      <c r="B52" s="24" t="s">
        <v>75</v>
      </c>
      <c r="C52" s="24" t="s">
        <v>75</v>
      </c>
      <c r="D52" s="24" t="s">
        <v>75</v>
      </c>
      <c r="E52" s="24" t="s">
        <v>75</v>
      </c>
    </row>
    <row r="53" spans="1:5" x14ac:dyDescent="0.25">
      <c r="A53" s="25" t="s">
        <v>70</v>
      </c>
      <c r="B53" s="25" t="s">
        <v>70</v>
      </c>
      <c r="C53" s="25" t="s">
        <v>70</v>
      </c>
      <c r="D53" s="25" t="s">
        <v>70</v>
      </c>
      <c r="E53" s="25" t="s">
        <v>70</v>
      </c>
    </row>
    <row r="54" spans="1:5" x14ac:dyDescent="0.25">
      <c r="A54" s="25" t="s">
        <v>152</v>
      </c>
      <c r="B54" s="25" t="s">
        <v>152</v>
      </c>
      <c r="C54" s="25" t="s">
        <v>152</v>
      </c>
      <c r="D54" s="25" t="s">
        <v>152</v>
      </c>
      <c r="E54" s="25" t="s">
        <v>152</v>
      </c>
    </row>
    <row r="57" spans="1:5" x14ac:dyDescent="0.25">
      <c r="A57" s="21" t="s">
        <v>33</v>
      </c>
      <c r="B57" s="21" t="s">
        <v>33</v>
      </c>
      <c r="C57" s="21" t="s">
        <v>33</v>
      </c>
      <c r="D57" s="21" t="s">
        <v>33</v>
      </c>
      <c r="E57" s="21" t="s">
        <v>33</v>
      </c>
    </row>
    <row r="58" spans="1:5" x14ac:dyDescent="0.25">
      <c r="A58" s="23" t="s">
        <v>33</v>
      </c>
      <c r="B58" s="23" t="s">
        <v>33</v>
      </c>
      <c r="C58" s="23" t="s">
        <v>33</v>
      </c>
      <c r="D58" s="23" t="s">
        <v>33</v>
      </c>
      <c r="E58" s="23" t="s">
        <v>33</v>
      </c>
    </row>
    <row r="60" spans="1:5" x14ac:dyDescent="0.25">
      <c r="A60" s="24" t="s">
        <v>75</v>
      </c>
      <c r="B60" s="24" t="s">
        <v>75</v>
      </c>
      <c r="C60" s="24" t="s">
        <v>75</v>
      </c>
      <c r="D60" s="24" t="s">
        <v>75</v>
      </c>
      <c r="E60" s="24" t="s">
        <v>75</v>
      </c>
    </row>
    <row r="61" spans="1:5" x14ac:dyDescent="0.25">
      <c r="A61" s="25" t="s">
        <v>70</v>
      </c>
      <c r="B61" s="25" t="s">
        <v>70</v>
      </c>
      <c r="C61" s="25" t="s">
        <v>70</v>
      </c>
      <c r="D61" s="25" t="s">
        <v>70</v>
      </c>
      <c r="E61" s="25" t="s">
        <v>70</v>
      </c>
    </row>
    <row r="62" spans="1:5" x14ac:dyDescent="0.25">
      <c r="A62" s="25" t="s">
        <v>152</v>
      </c>
      <c r="B62" s="25" t="s">
        <v>152</v>
      </c>
      <c r="C62" s="25" t="s">
        <v>152</v>
      </c>
      <c r="D62" s="25" t="s">
        <v>152</v>
      </c>
      <c r="E62" s="25" t="s">
        <v>152</v>
      </c>
    </row>
    <row r="65" spans="1:5" x14ac:dyDescent="0.25">
      <c r="A65" s="21" t="s">
        <v>33</v>
      </c>
      <c r="B65" s="21" t="s">
        <v>33</v>
      </c>
      <c r="C65" s="21" t="s">
        <v>33</v>
      </c>
      <c r="D65" s="21" t="s">
        <v>33</v>
      </c>
      <c r="E65" s="21" t="s">
        <v>33</v>
      </c>
    </row>
    <row r="66" spans="1:5" x14ac:dyDescent="0.25">
      <c r="A66" s="23" t="s">
        <v>33</v>
      </c>
      <c r="B66" s="23" t="s">
        <v>33</v>
      </c>
      <c r="C66" s="23" t="s">
        <v>33</v>
      </c>
      <c r="D66" s="23" t="s">
        <v>33</v>
      </c>
      <c r="E66" s="23" t="s">
        <v>33</v>
      </c>
    </row>
    <row r="68" spans="1:5" x14ac:dyDescent="0.25">
      <c r="A68" s="24" t="s">
        <v>75</v>
      </c>
      <c r="B68" s="24" t="s">
        <v>75</v>
      </c>
      <c r="C68" s="24" t="s">
        <v>75</v>
      </c>
      <c r="D68" s="24" t="s">
        <v>75</v>
      </c>
      <c r="E68" s="24" t="s">
        <v>75</v>
      </c>
    </row>
    <row r="69" spans="1:5" x14ac:dyDescent="0.25">
      <c r="A69" s="25" t="s">
        <v>90</v>
      </c>
      <c r="B69" s="25" t="s">
        <v>90</v>
      </c>
      <c r="C69" s="25" t="s">
        <v>90</v>
      </c>
      <c r="D69" s="25" t="s">
        <v>90</v>
      </c>
      <c r="E69" s="25" t="s">
        <v>90</v>
      </c>
    </row>
    <row r="70" spans="1:5" x14ac:dyDescent="0.25">
      <c r="A70" s="25" t="s">
        <v>152</v>
      </c>
      <c r="B70" s="25" t="s">
        <v>152</v>
      </c>
      <c r="C70" s="25" t="s">
        <v>152</v>
      </c>
      <c r="D70" s="25" t="s">
        <v>152</v>
      </c>
      <c r="E70" s="25" t="s">
        <v>152</v>
      </c>
    </row>
    <row r="73" spans="1:5" x14ac:dyDescent="0.25">
      <c r="A73" s="21" t="s">
        <v>33</v>
      </c>
      <c r="B73" s="21" t="s">
        <v>33</v>
      </c>
      <c r="C73" s="21" t="s">
        <v>33</v>
      </c>
      <c r="D73" s="21" t="s">
        <v>33</v>
      </c>
      <c r="E73" s="21" t="s">
        <v>33</v>
      </c>
    </row>
    <row r="74" spans="1:5" x14ac:dyDescent="0.25">
      <c r="A74" s="23" t="s">
        <v>33</v>
      </c>
      <c r="B74" s="23" t="s">
        <v>33</v>
      </c>
      <c r="C74" s="23" t="s">
        <v>33</v>
      </c>
      <c r="D74" s="23" t="s">
        <v>33</v>
      </c>
      <c r="E74" s="23" t="s">
        <v>33</v>
      </c>
    </row>
    <row r="76" spans="1:5" x14ac:dyDescent="0.25">
      <c r="A76" s="24" t="s">
        <v>66</v>
      </c>
      <c r="B76" s="24" t="s">
        <v>66</v>
      </c>
      <c r="C76" s="24" t="s">
        <v>66</v>
      </c>
      <c r="D76" s="24" t="s">
        <v>66</v>
      </c>
      <c r="E76" s="24" t="s">
        <v>66</v>
      </c>
    </row>
    <row r="77" spans="1:5" x14ac:dyDescent="0.25">
      <c r="A77" s="25" t="s">
        <v>70</v>
      </c>
      <c r="B77" s="25" t="s">
        <v>70</v>
      </c>
      <c r="C77" s="25" t="s">
        <v>70</v>
      </c>
      <c r="D77" s="25" t="s">
        <v>70</v>
      </c>
      <c r="E77" s="25" t="s">
        <v>70</v>
      </c>
    </row>
    <row r="78" spans="1:5" x14ac:dyDescent="0.25">
      <c r="A78" s="25" t="s">
        <v>152</v>
      </c>
      <c r="B78" s="25" t="s">
        <v>152</v>
      </c>
      <c r="C78" s="25" t="s">
        <v>152</v>
      </c>
      <c r="D78" s="25" t="s">
        <v>152</v>
      </c>
      <c r="E78" s="25" t="s">
        <v>152</v>
      </c>
    </row>
  </sheetData>
  <mergeCells count="40">
    <mergeCell ref="A70:E70"/>
    <mergeCell ref="A73:E74"/>
    <mergeCell ref="A76:E76"/>
    <mergeCell ref="A77:E77"/>
    <mergeCell ref="A78:E78"/>
    <mergeCell ref="A61:E61"/>
    <mergeCell ref="A62:E62"/>
    <mergeCell ref="A65:E66"/>
    <mergeCell ref="A68:E68"/>
    <mergeCell ref="A69:E69"/>
    <mergeCell ref="A52:E52"/>
    <mergeCell ref="A53:E53"/>
    <mergeCell ref="A54:E54"/>
    <mergeCell ref="A57:E58"/>
    <mergeCell ref="A60:E60"/>
    <mergeCell ref="A41:E42"/>
    <mergeCell ref="A44:E44"/>
    <mergeCell ref="A45:E45"/>
    <mergeCell ref="A46:E46"/>
    <mergeCell ref="A49:E50"/>
    <mergeCell ref="A30:E30"/>
    <mergeCell ref="A33:E34"/>
    <mergeCell ref="A36:E36"/>
    <mergeCell ref="A37:E37"/>
    <mergeCell ref="A38:E38"/>
    <mergeCell ref="A21:E21"/>
    <mergeCell ref="A22:E22"/>
    <mergeCell ref="A25:E26"/>
    <mergeCell ref="A28:E28"/>
    <mergeCell ref="A29:E29"/>
    <mergeCell ref="A12:E12"/>
    <mergeCell ref="A13:E13"/>
    <mergeCell ref="A14:E14"/>
    <mergeCell ref="A17:E18"/>
    <mergeCell ref="A20:E20"/>
    <mergeCell ref="A1:E2"/>
    <mergeCell ref="A4:E4"/>
    <mergeCell ref="A5:E5"/>
    <mergeCell ref="A6:E6"/>
    <mergeCell ref="A9:E10"/>
  </mergeCells>
  <hyperlinks>
    <hyperlink ref="A1" location="'12.1.5'!A1" display="VIDRO LAMINADO INCOLOR 8mm C/CHAPA/FIXACAO/PARAFUSOS" xr:uid="{00000000-0004-0000-1100-000000000000}"/>
    <hyperlink ref="B1" location="'12.1.5'!A1" display="VIDRO LAMINADO INCOLOR 8mm C/CHAPA/FIXACAO/PARAFUSOS" xr:uid="{00000000-0004-0000-1100-000001000000}"/>
    <hyperlink ref="C1" location="'12.1.5'!A1" display="VIDRO LAMINADO INCOLOR 8mm C/CHAPA/FIXACAO/PARAFUSOS" xr:uid="{00000000-0004-0000-1100-000002000000}"/>
    <hyperlink ref="D1" location="'12.1.5'!A1" display="VIDRO LAMINADO INCOLOR 8mm C/CHAPA/FIXACAO/PARAFUSOS" xr:uid="{00000000-0004-0000-1100-000003000000}"/>
    <hyperlink ref="E1" location="'12.1.5'!A1" display="VIDRO LAMINADO INCOLOR 8mm C/CHAPA/FIXACAO/PARAFUSOS" xr:uid="{00000000-0004-0000-1100-000004000000}"/>
    <hyperlink ref="A2" location="'12.1.5'!A1" display="VIDRO LAMINADO INCOLOR 8mm C/CHAPA/FIXACAO/PARAFUSOS" xr:uid="{00000000-0004-0000-1100-000005000000}"/>
    <hyperlink ref="B2" location="'12.1.5'!A1" display="VIDRO LAMINADO INCOLOR 8mm C/CHAPA/FIXACAO/PARAFUSOS" xr:uid="{00000000-0004-0000-1100-000006000000}"/>
    <hyperlink ref="C2" location="'12.1.5'!A1" display="VIDRO LAMINADO INCOLOR 8mm C/CHAPA/FIXACAO/PARAFUSOS" xr:uid="{00000000-0004-0000-1100-000007000000}"/>
    <hyperlink ref="D2" location="'12.1.5'!A1" display="VIDRO LAMINADO INCOLOR 8mm C/CHAPA/FIXACAO/PARAFUSOS" xr:uid="{00000000-0004-0000-1100-000008000000}"/>
    <hyperlink ref="E2" location="'12.1.5'!A1" display="VIDRO LAMINADO INCOLOR 8mm C/CHAPA/FIXACAO/PARAFUSOS" xr:uid="{00000000-0004-0000-1100-000009000000}"/>
    <hyperlink ref="A4" location="'12.1.5'!A1" display="Janelas (Glazing area)" xr:uid="{00000000-0004-0000-1100-00000A000000}"/>
    <hyperlink ref="B4" location="'12.1.5'!A1" display="Janelas (Glazing area)" xr:uid="{00000000-0004-0000-1100-00000B000000}"/>
    <hyperlink ref="C4" location="'12.1.5'!A1" display="Janelas (Glazing area)" xr:uid="{00000000-0004-0000-1100-00000C000000}"/>
    <hyperlink ref="D4" location="'12.1.5'!A1" display="Janelas (Glazing area)" xr:uid="{00000000-0004-0000-1100-00000D000000}"/>
    <hyperlink ref="E4" location="'12.1.5'!A1" display="Janelas (Glazing area)" xr:uid="{00000000-0004-0000-1100-00000E000000}"/>
    <hyperlink ref="A9" location="'12.1.5'!A1" display="VIDRO LAMINADO INCOLOR 8mm C/CHAPA/FIXACAO/PARAFUSOS" xr:uid="{00000000-0004-0000-1100-00000F000000}"/>
    <hyperlink ref="B9" location="'12.1.5'!A1" display="VIDRO LAMINADO INCOLOR 8mm C/CHAPA/FIXACAO/PARAFUSOS" xr:uid="{00000000-0004-0000-1100-000010000000}"/>
    <hyperlink ref="C9" location="'12.1.5'!A1" display="VIDRO LAMINADO INCOLOR 8mm C/CHAPA/FIXACAO/PARAFUSOS" xr:uid="{00000000-0004-0000-1100-000011000000}"/>
    <hyperlink ref="D9" location="'12.1.5'!A1" display="VIDRO LAMINADO INCOLOR 8mm C/CHAPA/FIXACAO/PARAFUSOS" xr:uid="{00000000-0004-0000-1100-000012000000}"/>
    <hyperlink ref="E9" location="'12.1.5'!A1" display="VIDRO LAMINADO INCOLOR 8mm C/CHAPA/FIXACAO/PARAFUSOS" xr:uid="{00000000-0004-0000-1100-000013000000}"/>
    <hyperlink ref="A10" location="'12.1.5'!A1" display="VIDRO LAMINADO INCOLOR 8mm C/CHAPA/FIXACAO/PARAFUSOS" xr:uid="{00000000-0004-0000-1100-000014000000}"/>
    <hyperlink ref="B10" location="'12.1.5'!A1" display="VIDRO LAMINADO INCOLOR 8mm C/CHAPA/FIXACAO/PARAFUSOS" xr:uid="{00000000-0004-0000-1100-000015000000}"/>
    <hyperlink ref="C10" location="'12.1.5'!A1" display="VIDRO LAMINADO INCOLOR 8mm C/CHAPA/FIXACAO/PARAFUSOS" xr:uid="{00000000-0004-0000-1100-000016000000}"/>
    <hyperlink ref="D10" location="'12.1.5'!A1" display="VIDRO LAMINADO INCOLOR 8mm C/CHAPA/FIXACAO/PARAFUSOS" xr:uid="{00000000-0004-0000-1100-000017000000}"/>
    <hyperlink ref="E10" location="'12.1.5'!A1" display="VIDRO LAMINADO INCOLOR 8mm C/CHAPA/FIXACAO/PARAFUSOS" xr:uid="{00000000-0004-0000-1100-000018000000}"/>
    <hyperlink ref="A12" location="'12.1.5'!A1" display="Janelas (Glazing area)" xr:uid="{00000000-0004-0000-1100-000019000000}"/>
    <hyperlink ref="B12" location="'12.1.5'!A1" display="Janelas (Glazing area)" xr:uid="{00000000-0004-0000-1100-00001A000000}"/>
    <hyperlink ref="C12" location="'12.1.5'!A1" display="Janelas (Glazing area)" xr:uid="{00000000-0004-0000-1100-00001B000000}"/>
    <hyperlink ref="D12" location="'12.1.5'!A1" display="Janelas (Glazing area)" xr:uid="{00000000-0004-0000-1100-00001C000000}"/>
    <hyperlink ref="E12" location="'12.1.5'!A1" display="Janelas (Glazing area)" xr:uid="{00000000-0004-0000-1100-00001D000000}"/>
    <hyperlink ref="A17" location="'12.1.5'!A1" display="VIDRO LAMINADO INCOLOR 8mm C/CHAPA/FIXACAO/PARAFUSOS" xr:uid="{00000000-0004-0000-1100-00001E000000}"/>
    <hyperlink ref="B17" location="'12.1.5'!A1" display="VIDRO LAMINADO INCOLOR 8mm C/CHAPA/FIXACAO/PARAFUSOS" xr:uid="{00000000-0004-0000-1100-00001F000000}"/>
    <hyperlink ref="C17" location="'12.1.5'!A1" display="VIDRO LAMINADO INCOLOR 8mm C/CHAPA/FIXACAO/PARAFUSOS" xr:uid="{00000000-0004-0000-1100-000020000000}"/>
    <hyperlink ref="D17" location="'12.1.5'!A1" display="VIDRO LAMINADO INCOLOR 8mm C/CHAPA/FIXACAO/PARAFUSOS" xr:uid="{00000000-0004-0000-1100-000021000000}"/>
    <hyperlink ref="E17" location="'12.1.5'!A1" display="VIDRO LAMINADO INCOLOR 8mm C/CHAPA/FIXACAO/PARAFUSOS" xr:uid="{00000000-0004-0000-1100-000022000000}"/>
    <hyperlink ref="A18" location="'12.1.5'!A1" display="VIDRO LAMINADO INCOLOR 8mm C/CHAPA/FIXACAO/PARAFUSOS" xr:uid="{00000000-0004-0000-1100-000023000000}"/>
    <hyperlink ref="B18" location="'12.1.5'!A1" display="VIDRO LAMINADO INCOLOR 8mm C/CHAPA/FIXACAO/PARAFUSOS" xr:uid="{00000000-0004-0000-1100-000024000000}"/>
    <hyperlink ref="C18" location="'12.1.5'!A1" display="VIDRO LAMINADO INCOLOR 8mm C/CHAPA/FIXACAO/PARAFUSOS" xr:uid="{00000000-0004-0000-1100-000025000000}"/>
    <hyperlink ref="D18" location="'12.1.5'!A1" display="VIDRO LAMINADO INCOLOR 8mm C/CHAPA/FIXACAO/PARAFUSOS" xr:uid="{00000000-0004-0000-1100-000026000000}"/>
    <hyperlink ref="E18" location="'12.1.5'!A1" display="VIDRO LAMINADO INCOLOR 8mm C/CHAPA/FIXACAO/PARAFUSOS" xr:uid="{00000000-0004-0000-1100-000027000000}"/>
    <hyperlink ref="A20" location="'12.1.5'!A1" display="Janelas (Glazing area)" xr:uid="{00000000-0004-0000-1100-000028000000}"/>
    <hyperlink ref="B20" location="'12.1.5'!A1" display="Janelas (Glazing area)" xr:uid="{00000000-0004-0000-1100-000029000000}"/>
    <hyperlink ref="C20" location="'12.1.5'!A1" display="Janelas (Glazing area)" xr:uid="{00000000-0004-0000-1100-00002A000000}"/>
    <hyperlink ref="D20" location="'12.1.5'!A1" display="Janelas (Glazing area)" xr:uid="{00000000-0004-0000-1100-00002B000000}"/>
    <hyperlink ref="E20" location="'12.1.5'!A1" display="Janelas (Glazing area)" xr:uid="{00000000-0004-0000-1100-00002C000000}"/>
    <hyperlink ref="A25" location="'12.1.5'!A1" display="VIDRO LAMINADO INCOLOR 8mm C/CHAPA/FIXACAO/PARAFUSOS" xr:uid="{00000000-0004-0000-1100-00002D000000}"/>
    <hyperlink ref="B25" location="'12.1.5'!A1" display="VIDRO LAMINADO INCOLOR 8mm C/CHAPA/FIXACAO/PARAFUSOS" xr:uid="{00000000-0004-0000-1100-00002E000000}"/>
    <hyperlink ref="C25" location="'12.1.5'!A1" display="VIDRO LAMINADO INCOLOR 8mm C/CHAPA/FIXACAO/PARAFUSOS" xr:uid="{00000000-0004-0000-1100-00002F000000}"/>
    <hyperlink ref="D25" location="'12.1.5'!A1" display="VIDRO LAMINADO INCOLOR 8mm C/CHAPA/FIXACAO/PARAFUSOS" xr:uid="{00000000-0004-0000-1100-000030000000}"/>
    <hyperlink ref="E25" location="'12.1.5'!A1" display="VIDRO LAMINADO INCOLOR 8mm C/CHAPA/FIXACAO/PARAFUSOS" xr:uid="{00000000-0004-0000-1100-000031000000}"/>
    <hyperlink ref="A26" location="'12.1.5'!A1" display="VIDRO LAMINADO INCOLOR 8mm C/CHAPA/FIXACAO/PARAFUSOS" xr:uid="{00000000-0004-0000-1100-000032000000}"/>
    <hyperlink ref="B26" location="'12.1.5'!A1" display="VIDRO LAMINADO INCOLOR 8mm C/CHAPA/FIXACAO/PARAFUSOS" xr:uid="{00000000-0004-0000-1100-000033000000}"/>
    <hyperlink ref="C26" location="'12.1.5'!A1" display="VIDRO LAMINADO INCOLOR 8mm C/CHAPA/FIXACAO/PARAFUSOS" xr:uid="{00000000-0004-0000-1100-000034000000}"/>
    <hyperlink ref="D26" location="'12.1.5'!A1" display="VIDRO LAMINADO INCOLOR 8mm C/CHAPA/FIXACAO/PARAFUSOS" xr:uid="{00000000-0004-0000-1100-000035000000}"/>
    <hyperlink ref="E26" location="'12.1.5'!A1" display="VIDRO LAMINADO INCOLOR 8mm C/CHAPA/FIXACAO/PARAFUSOS" xr:uid="{00000000-0004-0000-1100-000036000000}"/>
    <hyperlink ref="A28" location="'12.1.5'!A1" display="Janelas (Glazing area)" xr:uid="{00000000-0004-0000-1100-000037000000}"/>
    <hyperlink ref="B28" location="'12.1.5'!A1" display="Janelas (Glazing area)" xr:uid="{00000000-0004-0000-1100-000038000000}"/>
    <hyperlink ref="C28" location="'12.1.5'!A1" display="Janelas (Glazing area)" xr:uid="{00000000-0004-0000-1100-000039000000}"/>
    <hyperlink ref="D28" location="'12.1.5'!A1" display="Janelas (Glazing area)" xr:uid="{00000000-0004-0000-1100-00003A000000}"/>
    <hyperlink ref="E28" location="'12.1.5'!A1" display="Janelas (Glazing area)" xr:uid="{00000000-0004-0000-1100-00003B000000}"/>
    <hyperlink ref="A33" location="'12.1.5'!A1" display="VIDRO LAMINADO INCOLOR 8mm C/CHAPA/FIXACAO/PARAFUSOS" xr:uid="{00000000-0004-0000-1100-00003C000000}"/>
    <hyperlink ref="B33" location="'12.1.5'!A1" display="VIDRO LAMINADO INCOLOR 8mm C/CHAPA/FIXACAO/PARAFUSOS" xr:uid="{00000000-0004-0000-1100-00003D000000}"/>
    <hyperlink ref="C33" location="'12.1.5'!A1" display="VIDRO LAMINADO INCOLOR 8mm C/CHAPA/FIXACAO/PARAFUSOS" xr:uid="{00000000-0004-0000-1100-00003E000000}"/>
    <hyperlink ref="D33" location="'12.1.5'!A1" display="VIDRO LAMINADO INCOLOR 8mm C/CHAPA/FIXACAO/PARAFUSOS" xr:uid="{00000000-0004-0000-1100-00003F000000}"/>
    <hyperlink ref="E33" location="'12.1.5'!A1" display="VIDRO LAMINADO INCOLOR 8mm C/CHAPA/FIXACAO/PARAFUSOS" xr:uid="{00000000-0004-0000-1100-000040000000}"/>
    <hyperlink ref="A34" location="'12.1.5'!A1" display="VIDRO LAMINADO INCOLOR 8mm C/CHAPA/FIXACAO/PARAFUSOS" xr:uid="{00000000-0004-0000-1100-000041000000}"/>
    <hyperlink ref="B34" location="'12.1.5'!A1" display="VIDRO LAMINADO INCOLOR 8mm C/CHAPA/FIXACAO/PARAFUSOS" xr:uid="{00000000-0004-0000-1100-000042000000}"/>
    <hyperlink ref="C34" location="'12.1.5'!A1" display="VIDRO LAMINADO INCOLOR 8mm C/CHAPA/FIXACAO/PARAFUSOS" xr:uid="{00000000-0004-0000-1100-000043000000}"/>
    <hyperlink ref="D34" location="'12.1.5'!A1" display="VIDRO LAMINADO INCOLOR 8mm C/CHAPA/FIXACAO/PARAFUSOS" xr:uid="{00000000-0004-0000-1100-000044000000}"/>
    <hyperlink ref="E34" location="'12.1.5'!A1" display="VIDRO LAMINADO INCOLOR 8mm C/CHAPA/FIXACAO/PARAFUSOS" xr:uid="{00000000-0004-0000-1100-000045000000}"/>
    <hyperlink ref="A36" location="'12.1.5'!A1" display="Janelas (Glazing area)" xr:uid="{00000000-0004-0000-1100-000046000000}"/>
    <hyperlink ref="B36" location="'12.1.5'!A1" display="Janelas (Glazing area)" xr:uid="{00000000-0004-0000-1100-000047000000}"/>
    <hyperlink ref="C36" location="'12.1.5'!A1" display="Janelas (Glazing area)" xr:uid="{00000000-0004-0000-1100-000048000000}"/>
    <hyperlink ref="D36" location="'12.1.5'!A1" display="Janelas (Glazing area)" xr:uid="{00000000-0004-0000-1100-000049000000}"/>
    <hyperlink ref="E36" location="'12.1.5'!A1" display="Janelas (Glazing area)" xr:uid="{00000000-0004-0000-1100-00004A000000}"/>
    <hyperlink ref="A41" location="'12.1.5'!A1" display="VIDRO LAMINADO INCOLOR 8mm C/CHAPA/FIXACAO/PARAFUSOS" xr:uid="{00000000-0004-0000-1100-00004B000000}"/>
    <hyperlink ref="B41" location="'12.1.5'!A1" display="VIDRO LAMINADO INCOLOR 8mm C/CHAPA/FIXACAO/PARAFUSOS" xr:uid="{00000000-0004-0000-1100-00004C000000}"/>
    <hyperlink ref="C41" location="'12.1.5'!A1" display="VIDRO LAMINADO INCOLOR 8mm C/CHAPA/FIXACAO/PARAFUSOS" xr:uid="{00000000-0004-0000-1100-00004D000000}"/>
    <hyperlink ref="D41" location="'12.1.5'!A1" display="VIDRO LAMINADO INCOLOR 8mm C/CHAPA/FIXACAO/PARAFUSOS" xr:uid="{00000000-0004-0000-1100-00004E000000}"/>
    <hyperlink ref="E41" location="'12.1.5'!A1" display="VIDRO LAMINADO INCOLOR 8mm C/CHAPA/FIXACAO/PARAFUSOS" xr:uid="{00000000-0004-0000-1100-00004F000000}"/>
    <hyperlink ref="A42" location="'12.1.5'!A1" display="VIDRO LAMINADO INCOLOR 8mm C/CHAPA/FIXACAO/PARAFUSOS" xr:uid="{00000000-0004-0000-1100-000050000000}"/>
    <hyperlink ref="B42" location="'12.1.5'!A1" display="VIDRO LAMINADO INCOLOR 8mm C/CHAPA/FIXACAO/PARAFUSOS" xr:uid="{00000000-0004-0000-1100-000051000000}"/>
    <hyperlink ref="C42" location="'12.1.5'!A1" display="VIDRO LAMINADO INCOLOR 8mm C/CHAPA/FIXACAO/PARAFUSOS" xr:uid="{00000000-0004-0000-1100-000052000000}"/>
    <hyperlink ref="D42" location="'12.1.5'!A1" display="VIDRO LAMINADO INCOLOR 8mm C/CHAPA/FIXACAO/PARAFUSOS" xr:uid="{00000000-0004-0000-1100-000053000000}"/>
    <hyperlink ref="E42" location="'12.1.5'!A1" display="VIDRO LAMINADO INCOLOR 8mm C/CHAPA/FIXACAO/PARAFUSOS" xr:uid="{00000000-0004-0000-1100-000054000000}"/>
    <hyperlink ref="A44" location="'12.1.5'!A1" display="Janelas (Glazing area)" xr:uid="{00000000-0004-0000-1100-000055000000}"/>
    <hyperlink ref="B44" location="'12.1.5'!A1" display="Janelas (Glazing area)" xr:uid="{00000000-0004-0000-1100-000056000000}"/>
    <hyperlink ref="C44" location="'12.1.5'!A1" display="Janelas (Glazing area)" xr:uid="{00000000-0004-0000-1100-000057000000}"/>
    <hyperlink ref="D44" location="'12.1.5'!A1" display="Janelas (Glazing area)" xr:uid="{00000000-0004-0000-1100-000058000000}"/>
    <hyperlink ref="E44" location="'12.1.5'!A1" display="Janelas (Glazing area)" xr:uid="{00000000-0004-0000-1100-000059000000}"/>
    <hyperlink ref="A49" location="'12.1.5'!A1" display="VIDRO LAMINADO INCOLOR 8mm C/CHAPA/FIXACAO/PARAFUSOS" xr:uid="{00000000-0004-0000-1100-00005A000000}"/>
    <hyperlink ref="B49" location="'12.1.5'!A1" display="VIDRO LAMINADO INCOLOR 8mm C/CHAPA/FIXACAO/PARAFUSOS" xr:uid="{00000000-0004-0000-1100-00005B000000}"/>
    <hyperlink ref="C49" location="'12.1.5'!A1" display="VIDRO LAMINADO INCOLOR 8mm C/CHAPA/FIXACAO/PARAFUSOS" xr:uid="{00000000-0004-0000-1100-00005C000000}"/>
    <hyperlink ref="D49" location="'12.1.5'!A1" display="VIDRO LAMINADO INCOLOR 8mm C/CHAPA/FIXACAO/PARAFUSOS" xr:uid="{00000000-0004-0000-1100-00005D000000}"/>
    <hyperlink ref="E49" location="'12.1.5'!A1" display="VIDRO LAMINADO INCOLOR 8mm C/CHAPA/FIXACAO/PARAFUSOS" xr:uid="{00000000-0004-0000-1100-00005E000000}"/>
    <hyperlink ref="A50" location="'12.1.5'!A1" display="VIDRO LAMINADO INCOLOR 8mm C/CHAPA/FIXACAO/PARAFUSOS" xr:uid="{00000000-0004-0000-1100-00005F000000}"/>
    <hyperlink ref="B50" location="'12.1.5'!A1" display="VIDRO LAMINADO INCOLOR 8mm C/CHAPA/FIXACAO/PARAFUSOS" xr:uid="{00000000-0004-0000-1100-000060000000}"/>
    <hyperlink ref="C50" location="'12.1.5'!A1" display="VIDRO LAMINADO INCOLOR 8mm C/CHAPA/FIXACAO/PARAFUSOS" xr:uid="{00000000-0004-0000-1100-000061000000}"/>
    <hyperlink ref="D50" location="'12.1.5'!A1" display="VIDRO LAMINADO INCOLOR 8mm C/CHAPA/FIXACAO/PARAFUSOS" xr:uid="{00000000-0004-0000-1100-000062000000}"/>
    <hyperlink ref="E50" location="'12.1.5'!A1" display="VIDRO LAMINADO INCOLOR 8mm C/CHAPA/FIXACAO/PARAFUSOS" xr:uid="{00000000-0004-0000-1100-000063000000}"/>
    <hyperlink ref="A52" location="'12.1.5'!A1" display="Janelas (Glazing area)" xr:uid="{00000000-0004-0000-1100-000064000000}"/>
    <hyperlink ref="B52" location="'12.1.5'!A1" display="Janelas (Glazing area)" xr:uid="{00000000-0004-0000-1100-000065000000}"/>
    <hyperlink ref="C52" location="'12.1.5'!A1" display="Janelas (Glazing area)" xr:uid="{00000000-0004-0000-1100-000066000000}"/>
    <hyperlink ref="D52" location="'12.1.5'!A1" display="Janelas (Glazing area)" xr:uid="{00000000-0004-0000-1100-000067000000}"/>
    <hyperlink ref="E52" location="'12.1.5'!A1" display="Janelas (Glazing area)" xr:uid="{00000000-0004-0000-1100-000068000000}"/>
    <hyperlink ref="A57" location="'12.1.5'!A1" display="VIDRO LAMINADO INCOLOR 8mm C/CHAPA/FIXACAO/PARAFUSOS" xr:uid="{00000000-0004-0000-1100-000069000000}"/>
    <hyperlink ref="B57" location="'12.1.5'!A1" display="VIDRO LAMINADO INCOLOR 8mm C/CHAPA/FIXACAO/PARAFUSOS" xr:uid="{00000000-0004-0000-1100-00006A000000}"/>
    <hyperlink ref="C57" location="'12.1.5'!A1" display="VIDRO LAMINADO INCOLOR 8mm C/CHAPA/FIXACAO/PARAFUSOS" xr:uid="{00000000-0004-0000-1100-00006B000000}"/>
    <hyperlink ref="D57" location="'12.1.5'!A1" display="VIDRO LAMINADO INCOLOR 8mm C/CHAPA/FIXACAO/PARAFUSOS" xr:uid="{00000000-0004-0000-1100-00006C000000}"/>
    <hyperlink ref="E57" location="'12.1.5'!A1" display="VIDRO LAMINADO INCOLOR 8mm C/CHAPA/FIXACAO/PARAFUSOS" xr:uid="{00000000-0004-0000-1100-00006D000000}"/>
    <hyperlink ref="A58" location="'12.1.5'!A1" display="VIDRO LAMINADO INCOLOR 8mm C/CHAPA/FIXACAO/PARAFUSOS" xr:uid="{00000000-0004-0000-1100-00006E000000}"/>
    <hyperlink ref="B58" location="'12.1.5'!A1" display="VIDRO LAMINADO INCOLOR 8mm C/CHAPA/FIXACAO/PARAFUSOS" xr:uid="{00000000-0004-0000-1100-00006F000000}"/>
    <hyperlink ref="C58" location="'12.1.5'!A1" display="VIDRO LAMINADO INCOLOR 8mm C/CHAPA/FIXACAO/PARAFUSOS" xr:uid="{00000000-0004-0000-1100-000070000000}"/>
    <hyperlink ref="D58" location="'12.1.5'!A1" display="VIDRO LAMINADO INCOLOR 8mm C/CHAPA/FIXACAO/PARAFUSOS" xr:uid="{00000000-0004-0000-1100-000071000000}"/>
    <hyperlink ref="E58" location="'12.1.5'!A1" display="VIDRO LAMINADO INCOLOR 8mm C/CHAPA/FIXACAO/PARAFUSOS" xr:uid="{00000000-0004-0000-1100-000072000000}"/>
    <hyperlink ref="A60" location="'12.1.5'!A1" display="Janelas (Glazing area)" xr:uid="{00000000-0004-0000-1100-000073000000}"/>
    <hyperlink ref="B60" location="'12.1.5'!A1" display="Janelas (Glazing area)" xr:uid="{00000000-0004-0000-1100-000074000000}"/>
    <hyperlink ref="C60" location="'12.1.5'!A1" display="Janelas (Glazing area)" xr:uid="{00000000-0004-0000-1100-000075000000}"/>
    <hyperlink ref="D60" location="'12.1.5'!A1" display="Janelas (Glazing area)" xr:uid="{00000000-0004-0000-1100-000076000000}"/>
    <hyperlink ref="E60" location="'12.1.5'!A1" display="Janelas (Glazing area)" xr:uid="{00000000-0004-0000-1100-000077000000}"/>
    <hyperlink ref="A65" location="'12.1.5'!A1" display="VIDRO LAMINADO INCOLOR 8mm C/CHAPA/FIXACAO/PARAFUSOS" xr:uid="{00000000-0004-0000-1100-000078000000}"/>
    <hyperlink ref="B65" location="'12.1.5'!A1" display="VIDRO LAMINADO INCOLOR 8mm C/CHAPA/FIXACAO/PARAFUSOS" xr:uid="{00000000-0004-0000-1100-000079000000}"/>
    <hyperlink ref="C65" location="'12.1.5'!A1" display="VIDRO LAMINADO INCOLOR 8mm C/CHAPA/FIXACAO/PARAFUSOS" xr:uid="{00000000-0004-0000-1100-00007A000000}"/>
    <hyperlink ref="D65" location="'12.1.5'!A1" display="VIDRO LAMINADO INCOLOR 8mm C/CHAPA/FIXACAO/PARAFUSOS" xr:uid="{00000000-0004-0000-1100-00007B000000}"/>
    <hyperlink ref="E65" location="'12.1.5'!A1" display="VIDRO LAMINADO INCOLOR 8mm C/CHAPA/FIXACAO/PARAFUSOS" xr:uid="{00000000-0004-0000-1100-00007C000000}"/>
    <hyperlink ref="A66" location="'12.1.5'!A1" display="VIDRO LAMINADO INCOLOR 8mm C/CHAPA/FIXACAO/PARAFUSOS" xr:uid="{00000000-0004-0000-1100-00007D000000}"/>
    <hyperlink ref="B66" location="'12.1.5'!A1" display="VIDRO LAMINADO INCOLOR 8mm C/CHAPA/FIXACAO/PARAFUSOS" xr:uid="{00000000-0004-0000-1100-00007E000000}"/>
    <hyperlink ref="C66" location="'12.1.5'!A1" display="VIDRO LAMINADO INCOLOR 8mm C/CHAPA/FIXACAO/PARAFUSOS" xr:uid="{00000000-0004-0000-1100-00007F000000}"/>
    <hyperlink ref="D66" location="'12.1.5'!A1" display="VIDRO LAMINADO INCOLOR 8mm C/CHAPA/FIXACAO/PARAFUSOS" xr:uid="{00000000-0004-0000-1100-000080000000}"/>
    <hyperlink ref="E66" location="'12.1.5'!A1" display="VIDRO LAMINADO INCOLOR 8mm C/CHAPA/FIXACAO/PARAFUSOS" xr:uid="{00000000-0004-0000-1100-000081000000}"/>
    <hyperlink ref="A68" location="'12.1.5'!A1" display="Janelas (Glazing area)" xr:uid="{00000000-0004-0000-1100-000082000000}"/>
    <hyperlink ref="B68" location="'12.1.5'!A1" display="Janelas (Glazing area)" xr:uid="{00000000-0004-0000-1100-000083000000}"/>
    <hyperlink ref="C68" location="'12.1.5'!A1" display="Janelas (Glazing area)" xr:uid="{00000000-0004-0000-1100-000084000000}"/>
    <hyperlink ref="D68" location="'12.1.5'!A1" display="Janelas (Glazing area)" xr:uid="{00000000-0004-0000-1100-000085000000}"/>
    <hyperlink ref="E68" location="'12.1.5'!A1" display="Janelas (Glazing area)" xr:uid="{00000000-0004-0000-1100-000086000000}"/>
    <hyperlink ref="A73" location="'12.1.5'!A1" display="VIDRO LAMINADO INCOLOR 8mm C/CHAPA/FIXACAO/PARAFUSOS" xr:uid="{00000000-0004-0000-1100-000087000000}"/>
    <hyperlink ref="B73" location="'12.1.5'!A1" display="VIDRO LAMINADO INCOLOR 8mm C/CHAPA/FIXACAO/PARAFUSOS" xr:uid="{00000000-0004-0000-1100-000088000000}"/>
    <hyperlink ref="C73" location="'12.1.5'!A1" display="VIDRO LAMINADO INCOLOR 8mm C/CHAPA/FIXACAO/PARAFUSOS" xr:uid="{00000000-0004-0000-1100-000089000000}"/>
    <hyperlink ref="D73" location="'12.1.5'!A1" display="VIDRO LAMINADO INCOLOR 8mm C/CHAPA/FIXACAO/PARAFUSOS" xr:uid="{00000000-0004-0000-1100-00008A000000}"/>
    <hyperlink ref="E73" location="'12.1.5'!A1" display="VIDRO LAMINADO INCOLOR 8mm C/CHAPA/FIXACAO/PARAFUSOS" xr:uid="{00000000-0004-0000-1100-00008B000000}"/>
    <hyperlink ref="A74" location="'12.1.5'!A1" display="VIDRO LAMINADO INCOLOR 8mm C/CHAPA/FIXACAO/PARAFUSOS" xr:uid="{00000000-0004-0000-1100-00008C000000}"/>
    <hyperlink ref="B74" location="'12.1.5'!A1" display="VIDRO LAMINADO INCOLOR 8mm C/CHAPA/FIXACAO/PARAFUSOS" xr:uid="{00000000-0004-0000-1100-00008D000000}"/>
    <hyperlink ref="C74" location="'12.1.5'!A1" display="VIDRO LAMINADO INCOLOR 8mm C/CHAPA/FIXACAO/PARAFUSOS" xr:uid="{00000000-0004-0000-1100-00008E000000}"/>
    <hyperlink ref="D74" location="'12.1.5'!A1" display="VIDRO LAMINADO INCOLOR 8mm C/CHAPA/FIXACAO/PARAFUSOS" xr:uid="{00000000-0004-0000-1100-00008F000000}"/>
    <hyperlink ref="E74" location="'12.1.5'!A1" display="VIDRO LAMINADO INCOLOR 8mm C/CHAPA/FIXACAO/PARAFUSOS" xr:uid="{00000000-0004-0000-1100-000090000000}"/>
    <hyperlink ref="A76" location="'12.1.5'!A1" display="Janelas" xr:uid="{00000000-0004-0000-1100-000091000000}"/>
    <hyperlink ref="B76" location="'12.1.5'!A1" display="Janelas" xr:uid="{00000000-0004-0000-1100-000092000000}"/>
    <hyperlink ref="C76" location="'12.1.5'!A1" display="Janelas" xr:uid="{00000000-0004-0000-1100-000093000000}"/>
    <hyperlink ref="D76" location="'12.1.5'!A1" display="Janelas" xr:uid="{00000000-0004-0000-1100-000094000000}"/>
    <hyperlink ref="E76" location="'12.1.5'!A1" display="Janelas" xr:uid="{00000000-0004-0000-1100-000095000000}"/>
  </hyperlink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38</v>
      </c>
      <c r="B1" s="21" t="s">
        <v>38</v>
      </c>
      <c r="C1" s="21" t="s">
        <v>38</v>
      </c>
      <c r="D1" s="21" t="s">
        <v>38</v>
      </c>
      <c r="E1" s="21" t="s">
        <v>38</v>
      </c>
    </row>
    <row r="2" spans="1:5" x14ac:dyDescent="0.25">
      <c r="A2" s="23" t="s">
        <v>38</v>
      </c>
      <c r="B2" s="23" t="s">
        <v>38</v>
      </c>
      <c r="C2" s="23" t="s">
        <v>38</v>
      </c>
      <c r="D2" s="23" t="s">
        <v>38</v>
      </c>
      <c r="E2" s="23" t="s">
        <v>38</v>
      </c>
    </row>
    <row r="4" spans="1:5" x14ac:dyDescent="0.25">
      <c r="A4" s="24" t="s">
        <v>66</v>
      </c>
      <c r="B4" s="24" t="s">
        <v>66</v>
      </c>
      <c r="C4" s="24" t="s">
        <v>66</v>
      </c>
      <c r="D4" s="24" t="s">
        <v>66</v>
      </c>
      <c r="E4" s="24" t="s">
        <v>66</v>
      </c>
    </row>
    <row r="5" spans="1:5" x14ac:dyDescent="0.25">
      <c r="A5" s="25" t="s">
        <v>70</v>
      </c>
      <c r="B5" s="25" t="s">
        <v>70</v>
      </c>
      <c r="C5" s="25" t="s">
        <v>70</v>
      </c>
      <c r="D5" s="25" t="s">
        <v>70</v>
      </c>
      <c r="E5" s="25" t="s">
        <v>70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2.1.6'!A1" display="Vidro laminado, com espessura de 6mm. Fornecimento e instalacao." xr:uid="{00000000-0004-0000-1200-000000000000}"/>
    <hyperlink ref="B1" location="'12.1.6'!A1" display="Vidro laminado, com espessura de 6mm. Fornecimento e instalacao." xr:uid="{00000000-0004-0000-1200-000001000000}"/>
    <hyperlink ref="C1" location="'12.1.6'!A1" display="Vidro laminado, com espessura de 6mm. Fornecimento e instalacao." xr:uid="{00000000-0004-0000-1200-000002000000}"/>
    <hyperlink ref="D1" location="'12.1.6'!A1" display="Vidro laminado, com espessura de 6mm. Fornecimento e instalacao." xr:uid="{00000000-0004-0000-1200-000003000000}"/>
    <hyperlink ref="E1" location="'12.1.6'!A1" display="Vidro laminado, com espessura de 6mm. Fornecimento e instalacao." xr:uid="{00000000-0004-0000-1200-000004000000}"/>
    <hyperlink ref="A2" location="'12.1.6'!A1" display="Vidro laminado, com espessura de 6mm. Fornecimento e instalacao." xr:uid="{00000000-0004-0000-1200-000005000000}"/>
    <hyperlink ref="B2" location="'12.1.6'!A1" display="Vidro laminado, com espessura de 6mm. Fornecimento e instalacao." xr:uid="{00000000-0004-0000-1200-000006000000}"/>
    <hyperlink ref="C2" location="'12.1.6'!A1" display="Vidro laminado, com espessura de 6mm. Fornecimento e instalacao." xr:uid="{00000000-0004-0000-1200-000007000000}"/>
    <hyperlink ref="D2" location="'12.1.6'!A1" display="Vidro laminado, com espessura de 6mm. Fornecimento e instalacao." xr:uid="{00000000-0004-0000-1200-000008000000}"/>
    <hyperlink ref="E2" location="'12.1.6'!A1" display="Vidro laminado, com espessura de 6mm. Fornecimento e instalacao." xr:uid="{00000000-0004-0000-1200-000009000000}"/>
    <hyperlink ref="A4" location="'12.1.6'!A1" display="Janelas" xr:uid="{00000000-0004-0000-1200-00000A000000}"/>
    <hyperlink ref="B4" location="'12.1.6'!A1" display="Janelas" xr:uid="{00000000-0004-0000-1200-00000B000000}"/>
    <hyperlink ref="C4" location="'12.1.6'!A1" display="Janelas" xr:uid="{00000000-0004-0000-1200-00000C000000}"/>
    <hyperlink ref="D4" location="'12.1.6'!A1" display="Janelas" xr:uid="{00000000-0004-0000-1200-00000D000000}"/>
    <hyperlink ref="E4" location="'12.1.6'!A1" display="Janelas" xr:uid="{00000000-0004-0000-1200-00000E000000}"/>
  </hyperlink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41</v>
      </c>
      <c r="B1" s="21" t="s">
        <v>41</v>
      </c>
      <c r="C1" s="21" t="s">
        <v>41</v>
      </c>
      <c r="D1" s="21" t="s">
        <v>41</v>
      </c>
      <c r="E1" s="21" t="s">
        <v>41</v>
      </c>
    </row>
    <row r="2" spans="1:5" x14ac:dyDescent="0.25">
      <c r="A2" s="23" t="s">
        <v>41</v>
      </c>
      <c r="B2" s="23" t="s">
        <v>41</v>
      </c>
      <c r="C2" s="23" t="s">
        <v>41</v>
      </c>
      <c r="D2" s="23" t="s">
        <v>41</v>
      </c>
      <c r="E2" s="23" t="s">
        <v>41</v>
      </c>
    </row>
    <row r="4" spans="1:5" x14ac:dyDescent="0.25">
      <c r="A4" s="24" t="s">
        <v>66</v>
      </c>
      <c r="B4" s="24" t="s">
        <v>66</v>
      </c>
      <c r="C4" s="24" t="s">
        <v>66</v>
      </c>
      <c r="D4" s="24" t="s">
        <v>66</v>
      </c>
      <c r="E4" s="24" t="s">
        <v>66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2.1.7'!A1" display="VERGAS DE CONCRETO ARMADO PARA ALVENARIA,COM APROVEITAMENTO DA MADEIRA POR 10 VEZES 3%-DESGASTE DE FERRAMENTAS E EPI" xr:uid="{00000000-0004-0000-1300-000000000000}"/>
    <hyperlink ref="B1" location="'12.1.7'!A1" display="VERGAS DE CONCRETO ARMADO PARA ALVENARIA,COM APROVEITAMENTO DA MADEIRA POR 10 VEZES 3%-DESGASTE DE FERRAMENTAS E EPI" xr:uid="{00000000-0004-0000-1300-000001000000}"/>
    <hyperlink ref="C1" location="'12.1.7'!A1" display="VERGAS DE CONCRETO ARMADO PARA ALVENARIA,COM APROVEITAMENTO DA MADEIRA POR 10 VEZES 3%-DESGASTE DE FERRAMENTAS E EPI" xr:uid="{00000000-0004-0000-1300-000002000000}"/>
    <hyperlink ref="D1" location="'12.1.7'!A1" display="VERGAS DE CONCRETO ARMADO PARA ALVENARIA,COM APROVEITAMENTO DA MADEIRA POR 10 VEZES 3%-DESGASTE DE FERRAMENTAS E EPI" xr:uid="{00000000-0004-0000-1300-000003000000}"/>
    <hyperlink ref="E1" location="'12.1.7'!A1" display="VERGAS DE CONCRETO ARMADO PARA ALVENARIA,COM APROVEITAMENTO DA MADEIRA POR 10 VEZES 3%-DESGASTE DE FERRAMENTAS E EPI" xr:uid="{00000000-0004-0000-1300-000004000000}"/>
    <hyperlink ref="A2" location="'12.1.7'!A1" display="VERGAS DE CONCRETO ARMADO PARA ALVENARIA,COM APROVEITAMENTO DA MADEIRA POR 10 VEZES 3%-DESGASTE DE FERRAMENTAS E EPI" xr:uid="{00000000-0004-0000-1300-000005000000}"/>
    <hyperlink ref="B2" location="'12.1.7'!A1" display="VERGAS DE CONCRETO ARMADO PARA ALVENARIA,COM APROVEITAMENTO DA MADEIRA POR 10 VEZES 3%-DESGASTE DE FERRAMENTAS E EPI" xr:uid="{00000000-0004-0000-1300-000006000000}"/>
    <hyperlink ref="C2" location="'12.1.7'!A1" display="VERGAS DE CONCRETO ARMADO PARA ALVENARIA,COM APROVEITAMENTO DA MADEIRA POR 10 VEZES 3%-DESGASTE DE FERRAMENTAS E EPI" xr:uid="{00000000-0004-0000-1300-000007000000}"/>
    <hyperlink ref="D2" location="'12.1.7'!A1" display="VERGAS DE CONCRETO ARMADO PARA ALVENARIA,COM APROVEITAMENTO DA MADEIRA POR 10 VEZES 3%-DESGASTE DE FERRAMENTAS E EPI" xr:uid="{00000000-0004-0000-1300-000008000000}"/>
    <hyperlink ref="E2" location="'12.1.7'!A1" display="VERGAS DE CONCRETO ARMADO PARA ALVENARIA,COM APROVEITAMENTO DA MADEIRA POR 10 VEZES 3%-DESGASTE DE FERRAMENTAS E EPI" xr:uid="{00000000-0004-0000-1300-000009000000}"/>
    <hyperlink ref="A4" location="'12.1.7'!A1" display="Janelas" xr:uid="{00000000-0004-0000-1300-00000A000000}"/>
    <hyperlink ref="B4" location="'12.1.7'!A1" display="Janelas" xr:uid="{00000000-0004-0000-1300-00000B000000}"/>
    <hyperlink ref="C4" location="'12.1.7'!A1" display="Janelas" xr:uid="{00000000-0004-0000-1300-00000C000000}"/>
    <hyperlink ref="D4" location="'12.1.7'!A1" display="Janelas" xr:uid="{00000000-0004-0000-1300-00000D000000}"/>
    <hyperlink ref="E4" location="'12.1.7'!A1" display="Janelas" xr:uid="{00000000-0004-0000-1300-00000E000000}"/>
  </hyperlink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46</v>
      </c>
      <c r="B1" s="21" t="s">
        <v>46</v>
      </c>
      <c r="C1" s="21" t="s">
        <v>46</v>
      </c>
      <c r="D1" s="21" t="s">
        <v>46</v>
      </c>
      <c r="E1" s="21" t="s">
        <v>46</v>
      </c>
    </row>
    <row r="2" spans="1:5" x14ac:dyDescent="0.25">
      <c r="A2" s="21" t="s">
        <v>46</v>
      </c>
      <c r="B2" s="21" t="s">
        <v>46</v>
      </c>
      <c r="C2" s="21" t="s">
        <v>46</v>
      </c>
      <c r="D2" s="21" t="s">
        <v>46</v>
      </c>
      <c r="E2" s="21" t="s">
        <v>46</v>
      </c>
    </row>
    <row r="4" spans="1:5" x14ac:dyDescent="0.25">
      <c r="A4" s="16" t="s">
        <v>94</v>
      </c>
      <c r="B4" s="16" t="s">
        <v>94</v>
      </c>
      <c r="C4" s="16" t="s">
        <v>94</v>
      </c>
      <c r="D4" s="16" t="s">
        <v>94</v>
      </c>
      <c r="E4" s="16" t="s">
        <v>94</v>
      </c>
    </row>
    <row r="5" spans="1:5" x14ac:dyDescent="0.25">
      <c r="A5" s="22" t="s">
        <v>67</v>
      </c>
      <c r="B5" s="22" t="s">
        <v>67</v>
      </c>
      <c r="C5" s="22" t="s">
        <v>67</v>
      </c>
      <c r="D5" s="22" t="s">
        <v>67</v>
      </c>
      <c r="E5" s="22" t="s">
        <v>67</v>
      </c>
    </row>
    <row r="6" spans="1:5" x14ac:dyDescent="0.25">
      <c r="A6" s="8" t="s">
        <v>112</v>
      </c>
      <c r="B6" s="8" t="s">
        <v>113</v>
      </c>
      <c r="C6" s="8" t="s">
        <v>114</v>
      </c>
      <c r="D6" s="8" t="s">
        <v>115</v>
      </c>
      <c r="E6" s="8" t="s">
        <v>116</v>
      </c>
    </row>
    <row r="7" spans="1:5" ht="24.75" x14ac:dyDescent="0.25">
      <c r="A7" s="9" t="s">
        <v>117</v>
      </c>
      <c r="B7" s="9" t="s">
        <v>79</v>
      </c>
      <c r="C7" s="9" t="s">
        <v>105</v>
      </c>
      <c r="D7" s="9" t="s">
        <v>156</v>
      </c>
      <c r="E7" s="9">
        <v>3.5562235399892588</v>
      </c>
    </row>
    <row r="8" spans="1:5" ht="24.75" x14ac:dyDescent="0.25">
      <c r="A8" s="9" t="s">
        <v>117</v>
      </c>
      <c r="B8" s="9" t="s">
        <v>79</v>
      </c>
      <c r="C8" s="9" t="s">
        <v>105</v>
      </c>
      <c r="D8" s="9" t="s">
        <v>157</v>
      </c>
      <c r="E8" s="9">
        <v>3.1217313382173626</v>
      </c>
    </row>
    <row r="9" spans="1:5" ht="24.75" x14ac:dyDescent="0.25">
      <c r="A9" s="9" t="s">
        <v>117</v>
      </c>
      <c r="B9" s="9" t="s">
        <v>79</v>
      </c>
      <c r="C9" s="9" t="s">
        <v>105</v>
      </c>
      <c r="D9" s="9" t="s">
        <v>158</v>
      </c>
      <c r="E9" s="9">
        <v>65.687670090415452</v>
      </c>
    </row>
    <row r="10" spans="1:5" ht="24.75" x14ac:dyDescent="0.25">
      <c r="A10" s="9" t="s">
        <v>117</v>
      </c>
      <c r="B10" s="9" t="s">
        <v>79</v>
      </c>
      <c r="C10" s="9" t="s">
        <v>105</v>
      </c>
      <c r="D10" s="9" t="s">
        <v>159</v>
      </c>
      <c r="E10" s="9">
        <v>2.8340285828166434</v>
      </c>
    </row>
    <row r="11" spans="1:5" ht="24.75" x14ac:dyDescent="0.25">
      <c r="A11" s="9" t="s">
        <v>117</v>
      </c>
      <c r="B11" s="9" t="s">
        <v>79</v>
      </c>
      <c r="C11" s="9" t="s">
        <v>105</v>
      </c>
      <c r="D11" s="9" t="s">
        <v>160</v>
      </c>
      <c r="E11" s="9">
        <v>7.3201412199153504</v>
      </c>
    </row>
    <row r="12" spans="1:5" ht="24.75" x14ac:dyDescent="0.25">
      <c r="A12" s="9" t="s">
        <v>117</v>
      </c>
      <c r="B12" s="9" t="s">
        <v>79</v>
      </c>
      <c r="C12" s="9" t="s">
        <v>105</v>
      </c>
      <c r="D12" s="9" t="s">
        <v>161</v>
      </c>
      <c r="E12" s="9">
        <v>8.077912360923035</v>
      </c>
    </row>
    <row r="13" spans="1:5" ht="24.75" x14ac:dyDescent="0.25">
      <c r="A13" s="9" t="s">
        <v>117</v>
      </c>
      <c r="B13" s="9" t="s">
        <v>79</v>
      </c>
      <c r="C13" s="9" t="s">
        <v>105</v>
      </c>
      <c r="D13" s="9" t="s">
        <v>162</v>
      </c>
      <c r="E13" s="9">
        <v>7.0525917100978006</v>
      </c>
    </row>
    <row r="14" spans="1:5" ht="24.75" x14ac:dyDescent="0.25">
      <c r="A14" s="9" t="s">
        <v>117</v>
      </c>
      <c r="B14" s="9" t="s">
        <v>79</v>
      </c>
      <c r="C14" s="9" t="s">
        <v>105</v>
      </c>
      <c r="D14" s="9" t="s">
        <v>163</v>
      </c>
      <c r="E14" s="9">
        <v>7.4741365444618983</v>
      </c>
    </row>
    <row r="15" spans="1:5" ht="24.75" x14ac:dyDescent="0.25">
      <c r="A15" s="9" t="s">
        <v>117</v>
      </c>
      <c r="B15" s="9" t="s">
        <v>79</v>
      </c>
      <c r="C15" s="9" t="s">
        <v>105</v>
      </c>
      <c r="D15" s="9" t="s">
        <v>164</v>
      </c>
      <c r="E15" s="9">
        <v>31.357159101781225</v>
      </c>
    </row>
    <row r="16" spans="1:5" ht="24.75" x14ac:dyDescent="0.25">
      <c r="A16" s="9" t="s">
        <v>117</v>
      </c>
      <c r="B16" s="9" t="s">
        <v>79</v>
      </c>
      <c r="C16" s="9" t="s">
        <v>105</v>
      </c>
      <c r="D16" s="9" t="s">
        <v>165</v>
      </c>
      <c r="E16" s="9">
        <v>4.0821001757576774</v>
      </c>
    </row>
    <row r="17" spans="1:5" ht="24.75" x14ac:dyDescent="0.25">
      <c r="A17" s="9" t="s">
        <v>117</v>
      </c>
      <c r="B17" s="9" t="s">
        <v>79</v>
      </c>
      <c r="C17" s="9" t="s">
        <v>105</v>
      </c>
      <c r="D17" s="9" t="s">
        <v>166</v>
      </c>
      <c r="E17" s="9">
        <v>3.5419911836659743</v>
      </c>
    </row>
    <row r="18" spans="1:5" ht="24.75" x14ac:dyDescent="0.25">
      <c r="A18" s="9" t="s">
        <v>117</v>
      </c>
      <c r="B18" s="9" t="s">
        <v>79</v>
      </c>
      <c r="C18" s="9" t="s">
        <v>105</v>
      </c>
      <c r="D18" s="9" t="s">
        <v>167</v>
      </c>
      <c r="E18" s="9">
        <v>7.4539429578125693</v>
      </c>
    </row>
    <row r="19" spans="1:5" ht="24.75" x14ac:dyDescent="0.25">
      <c r="A19" s="9" t="s">
        <v>117</v>
      </c>
      <c r="B19" s="9" t="s">
        <v>79</v>
      </c>
      <c r="C19" s="9" t="s">
        <v>105</v>
      </c>
      <c r="D19" s="9" t="s">
        <v>168</v>
      </c>
      <c r="E19" s="9">
        <v>7.6797290146971529</v>
      </c>
    </row>
    <row r="20" spans="1:5" ht="24.75" x14ac:dyDescent="0.25">
      <c r="A20" s="9" t="s">
        <v>117</v>
      </c>
      <c r="B20" s="9" t="s">
        <v>79</v>
      </c>
      <c r="C20" s="9" t="s">
        <v>105</v>
      </c>
      <c r="D20" s="9" t="s">
        <v>169</v>
      </c>
      <c r="E20" s="9">
        <v>6.7925810839116787</v>
      </c>
    </row>
    <row r="21" spans="1:5" ht="24.75" x14ac:dyDescent="0.25">
      <c r="A21" s="9" t="s">
        <v>117</v>
      </c>
      <c r="B21" s="9" t="s">
        <v>79</v>
      </c>
      <c r="C21" s="9" t="s">
        <v>105</v>
      </c>
      <c r="D21" s="9" t="s">
        <v>170</v>
      </c>
      <c r="E21" s="9">
        <v>7.2888923959263643</v>
      </c>
    </row>
    <row r="22" spans="1:5" ht="24.75" x14ac:dyDescent="0.25">
      <c r="A22" s="9" t="s">
        <v>117</v>
      </c>
      <c r="B22" s="9" t="s">
        <v>79</v>
      </c>
      <c r="C22" s="9" t="s">
        <v>105</v>
      </c>
      <c r="D22" s="9" t="s">
        <v>171</v>
      </c>
      <c r="E22" s="9">
        <v>30.613271251831435</v>
      </c>
    </row>
    <row r="23" spans="1:5" ht="24.75" x14ac:dyDescent="0.25">
      <c r="A23" s="9" t="s">
        <v>117</v>
      </c>
      <c r="B23" s="9" t="s">
        <v>79</v>
      </c>
      <c r="C23" s="9" t="s">
        <v>105</v>
      </c>
      <c r="D23" s="9" t="s">
        <v>172</v>
      </c>
      <c r="E23" s="9">
        <v>3.4359647729365217</v>
      </c>
    </row>
    <row r="24" spans="1:5" ht="24.75" x14ac:dyDescent="0.25">
      <c r="A24" s="9" t="s">
        <v>117</v>
      </c>
      <c r="B24" s="9" t="s">
        <v>79</v>
      </c>
      <c r="C24" s="9" t="s">
        <v>105</v>
      </c>
      <c r="D24" s="9" t="s">
        <v>173</v>
      </c>
      <c r="E24" s="9">
        <v>3.0161655441712982</v>
      </c>
    </row>
    <row r="25" spans="1:5" ht="24.75" x14ac:dyDescent="0.25">
      <c r="A25" s="9" t="s">
        <v>117</v>
      </c>
      <c r="B25" s="9" t="s">
        <v>79</v>
      </c>
      <c r="C25" s="9" t="s">
        <v>105</v>
      </c>
      <c r="D25" s="9" t="s">
        <v>174</v>
      </c>
      <c r="E25" s="9">
        <v>63.466347913444601</v>
      </c>
    </row>
    <row r="26" spans="1:5" ht="24.75" x14ac:dyDescent="0.25">
      <c r="A26" s="9" t="s">
        <v>117</v>
      </c>
      <c r="B26" s="9" t="s">
        <v>79</v>
      </c>
      <c r="C26" s="9" t="s">
        <v>105</v>
      </c>
      <c r="D26" s="9" t="s">
        <v>175</v>
      </c>
      <c r="E26" s="9">
        <v>2.8639721064120143</v>
      </c>
    </row>
    <row r="27" spans="1:5" ht="24.75" x14ac:dyDescent="0.25">
      <c r="A27" s="9" t="s">
        <v>117</v>
      </c>
      <c r="B27" s="9" t="s">
        <v>79</v>
      </c>
      <c r="C27" s="9" t="s">
        <v>105</v>
      </c>
      <c r="D27" s="9" t="s">
        <v>176</v>
      </c>
      <c r="E27" s="9">
        <v>3.6014260081206984</v>
      </c>
    </row>
    <row r="28" spans="1:5" ht="24.75" x14ac:dyDescent="0.25">
      <c r="A28" s="9" t="s">
        <v>117</v>
      </c>
      <c r="B28" s="9" t="s">
        <v>79</v>
      </c>
      <c r="C28" s="9" t="s">
        <v>105</v>
      </c>
      <c r="D28" s="9" t="s">
        <v>177</v>
      </c>
      <c r="E28" s="9">
        <v>3.9482477695680194</v>
      </c>
    </row>
    <row r="29" spans="1:5" x14ac:dyDescent="0.25">
      <c r="A29" s="1" t="s">
        <v>67</v>
      </c>
      <c r="B29" s="1" t="s">
        <v>67</v>
      </c>
      <c r="C29" s="1">
        <f>SUBTOTAL(103,Elements12_1_81[Elemento])</f>
        <v>22</v>
      </c>
      <c r="D29" s="1" t="s">
        <v>67</v>
      </c>
      <c r="E29" s="1">
        <f>SUBTOTAL(109,Elements12_1_81[Totais:])</f>
        <v>284.26622666687405</v>
      </c>
    </row>
  </sheetData>
  <mergeCells count="3">
    <mergeCell ref="A1:E2"/>
    <mergeCell ref="A4:E4"/>
    <mergeCell ref="A5:E5"/>
  </mergeCells>
  <hyperlinks>
    <hyperlink ref="A1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0000000}"/>
    <hyperlink ref="B1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1000000}"/>
    <hyperlink ref="C1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2000000}"/>
    <hyperlink ref="D1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3000000}"/>
    <hyperlink ref="E1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4000000}"/>
    <hyperlink ref="A2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5000000}"/>
    <hyperlink ref="B2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6000000}"/>
    <hyperlink ref="C2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7000000}"/>
    <hyperlink ref="D2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8000000}"/>
    <hyperlink ref="E2" location="'12.1.8'!A1" display="CAIXILHO FIXO DE ALUMINIO ANODIZADO PARA VIDRO EM BRONZE OU PRETO,SERIE 28.FORNECIMENTO E COLOCACAO 38%-ANODIZACAO TONAL.BRONZE E PRETO(15%),ACESSORIOS(20%) 18,45%-ANODIZACAO EM TONALIDADE BRONZE OU PRETO (15%) E DESG ASTE DE FERRAMENTAS E EPI (3%)" xr:uid="{00000000-0004-0000-1400-000009000000}"/>
    <hyperlink ref="A4" location="'12.1.8'!A1" display="Paredes (Área)" xr:uid="{00000000-0004-0000-1400-00000A000000}"/>
    <hyperlink ref="B4" location="'12.1.8'!A1" display="Paredes (Área)" xr:uid="{00000000-0004-0000-1400-00000B000000}"/>
    <hyperlink ref="C4" location="'12.1.8'!A1" display="Paredes (Área)" xr:uid="{00000000-0004-0000-1400-00000C000000}"/>
    <hyperlink ref="D4" location="'12.1.8'!A1" display="Paredes (Área)" xr:uid="{00000000-0004-0000-1400-00000D000000}"/>
    <hyperlink ref="E4" location="'12.1.8'!A1" display="Paredes (Área)" xr:uid="{00000000-0004-0000-1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8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50</v>
      </c>
      <c r="B1" s="21" t="s">
        <v>50</v>
      </c>
      <c r="C1" s="21" t="s">
        <v>50</v>
      </c>
      <c r="D1" s="21" t="s">
        <v>50</v>
      </c>
      <c r="E1" s="21" t="s">
        <v>50</v>
      </c>
    </row>
    <row r="2" spans="1:5" x14ac:dyDescent="0.25">
      <c r="A2" s="21" t="s">
        <v>50</v>
      </c>
      <c r="B2" s="21" t="s">
        <v>50</v>
      </c>
      <c r="C2" s="21" t="s">
        <v>50</v>
      </c>
      <c r="D2" s="21" t="s">
        <v>50</v>
      </c>
      <c r="E2" s="21" t="s">
        <v>50</v>
      </c>
    </row>
    <row r="4" spans="1:5" x14ac:dyDescent="0.25">
      <c r="A4" s="16" t="s">
        <v>106</v>
      </c>
      <c r="B4" s="16" t="s">
        <v>106</v>
      </c>
      <c r="C4" s="16" t="s">
        <v>106</v>
      </c>
      <c r="D4" s="16" t="s">
        <v>106</v>
      </c>
      <c r="E4" s="16" t="s">
        <v>106</v>
      </c>
    </row>
    <row r="5" spans="1:5" x14ac:dyDescent="0.25">
      <c r="A5" s="22" t="s">
        <v>67</v>
      </c>
      <c r="B5" s="22" t="s">
        <v>67</v>
      </c>
      <c r="C5" s="22" t="s">
        <v>67</v>
      </c>
      <c r="D5" s="22" t="s">
        <v>67</v>
      </c>
      <c r="E5" s="22" t="s">
        <v>67</v>
      </c>
    </row>
    <row r="6" spans="1:5" x14ac:dyDescent="0.25">
      <c r="A6" s="8" t="s">
        <v>112</v>
      </c>
      <c r="B6" s="8" t="s">
        <v>113</v>
      </c>
      <c r="C6" s="8" t="s">
        <v>114</v>
      </c>
      <c r="D6" s="8" t="s">
        <v>115</v>
      </c>
      <c r="E6" s="8" t="s">
        <v>116</v>
      </c>
    </row>
    <row r="7" spans="1:5" ht="24.75" x14ac:dyDescent="0.25">
      <c r="A7" s="9" t="s">
        <v>117</v>
      </c>
      <c r="B7" s="9" t="s">
        <v>79</v>
      </c>
      <c r="C7" s="9" t="s">
        <v>109</v>
      </c>
      <c r="D7" s="9" t="s">
        <v>178</v>
      </c>
      <c r="E7" s="9">
        <v>22.628184679489916</v>
      </c>
    </row>
    <row r="8" spans="1:5" ht="24.75" x14ac:dyDescent="0.25">
      <c r="A8" s="9" t="s">
        <v>117</v>
      </c>
      <c r="B8" s="9" t="s">
        <v>79</v>
      </c>
      <c r="C8" s="9" t="s">
        <v>109</v>
      </c>
      <c r="D8" s="9" t="s">
        <v>179</v>
      </c>
      <c r="E8" s="9">
        <v>2.7380005391999838</v>
      </c>
    </row>
    <row r="9" spans="1:5" ht="24.75" x14ac:dyDescent="0.25">
      <c r="A9" s="9" t="s">
        <v>117</v>
      </c>
      <c r="B9" s="9" t="s">
        <v>79</v>
      </c>
      <c r="C9" s="9" t="s">
        <v>109</v>
      </c>
      <c r="D9" s="9" t="s">
        <v>180</v>
      </c>
      <c r="E9" s="9">
        <v>2.5784622942826072</v>
      </c>
    </row>
    <row r="10" spans="1:5" ht="24.75" x14ac:dyDescent="0.25">
      <c r="A10" s="9" t="s">
        <v>117</v>
      </c>
      <c r="B10" s="9" t="s">
        <v>79</v>
      </c>
      <c r="C10" s="9" t="s">
        <v>109</v>
      </c>
      <c r="D10" s="9" t="s">
        <v>181</v>
      </c>
      <c r="E10" s="9">
        <v>1.5200000000000009</v>
      </c>
    </row>
    <row r="11" spans="1:5" ht="24.75" x14ac:dyDescent="0.25">
      <c r="A11" s="9" t="s">
        <v>117</v>
      </c>
      <c r="B11" s="9" t="s">
        <v>79</v>
      </c>
      <c r="C11" s="9" t="s">
        <v>109</v>
      </c>
      <c r="D11" s="9" t="s">
        <v>182</v>
      </c>
      <c r="E11" s="9">
        <v>6.5796000000000117</v>
      </c>
    </row>
    <row r="12" spans="1:5" ht="24.75" x14ac:dyDescent="0.25">
      <c r="A12" s="9" t="s">
        <v>117</v>
      </c>
      <c r="B12" s="9" t="s">
        <v>79</v>
      </c>
      <c r="C12" s="9" t="s">
        <v>109</v>
      </c>
      <c r="D12" s="9" t="s">
        <v>183</v>
      </c>
      <c r="E12" s="9">
        <v>6.6016815430013809</v>
      </c>
    </row>
    <row r="13" spans="1:5" ht="24.75" x14ac:dyDescent="0.25">
      <c r="A13" s="9" t="s">
        <v>117</v>
      </c>
      <c r="B13" s="9" t="s">
        <v>79</v>
      </c>
      <c r="C13" s="9" t="s">
        <v>109</v>
      </c>
      <c r="D13" s="9" t="s">
        <v>184</v>
      </c>
      <c r="E13" s="9">
        <v>6.5796000000000117</v>
      </c>
    </row>
    <row r="14" spans="1:5" ht="24.75" x14ac:dyDescent="0.25">
      <c r="A14" s="9" t="s">
        <v>117</v>
      </c>
      <c r="B14" s="9" t="s">
        <v>79</v>
      </c>
      <c r="C14" s="9" t="s">
        <v>109</v>
      </c>
      <c r="D14" s="9" t="s">
        <v>185</v>
      </c>
      <c r="E14" s="9">
        <v>10.18110286053308</v>
      </c>
    </row>
    <row r="15" spans="1:5" ht="24.75" x14ac:dyDescent="0.25">
      <c r="A15" s="9" t="s">
        <v>117</v>
      </c>
      <c r="B15" s="9" t="s">
        <v>79</v>
      </c>
      <c r="C15" s="9" t="s">
        <v>109</v>
      </c>
      <c r="D15" s="9" t="s">
        <v>186</v>
      </c>
      <c r="E15" s="9">
        <v>2.7340006487999857</v>
      </c>
    </row>
    <row r="16" spans="1:5" ht="24.75" x14ac:dyDescent="0.25">
      <c r="A16" s="9" t="s">
        <v>117</v>
      </c>
      <c r="B16" s="9" t="s">
        <v>79</v>
      </c>
      <c r="C16" s="9" t="s">
        <v>109</v>
      </c>
      <c r="D16" s="9" t="s">
        <v>187</v>
      </c>
      <c r="E16" s="9">
        <v>2.7409968374078684</v>
      </c>
    </row>
    <row r="17" spans="1:5" ht="24.75" x14ac:dyDescent="0.25">
      <c r="A17" s="9" t="s">
        <v>117</v>
      </c>
      <c r="B17" s="9" t="s">
        <v>79</v>
      </c>
      <c r="C17" s="9" t="s">
        <v>109</v>
      </c>
      <c r="D17" s="9" t="s">
        <v>188</v>
      </c>
      <c r="E17" s="9">
        <v>6.5795999999999859</v>
      </c>
    </row>
    <row r="18" spans="1:5" ht="24.75" x14ac:dyDescent="0.25">
      <c r="A18" s="9" t="s">
        <v>117</v>
      </c>
      <c r="B18" s="9" t="s">
        <v>79</v>
      </c>
      <c r="C18" s="9" t="s">
        <v>109</v>
      </c>
      <c r="D18" s="9" t="s">
        <v>189</v>
      </c>
      <c r="E18" s="9">
        <v>6.579582985580906</v>
      </c>
    </row>
    <row r="19" spans="1:5" ht="24.75" x14ac:dyDescent="0.25">
      <c r="A19" s="9" t="s">
        <v>117</v>
      </c>
      <c r="B19" s="9" t="s">
        <v>79</v>
      </c>
      <c r="C19" s="9" t="s">
        <v>109</v>
      </c>
      <c r="D19" s="9" t="s">
        <v>190</v>
      </c>
      <c r="E19" s="9">
        <v>6.5795999999999859</v>
      </c>
    </row>
    <row r="20" spans="1:5" ht="24.75" x14ac:dyDescent="0.25">
      <c r="A20" s="9" t="s">
        <v>117</v>
      </c>
      <c r="B20" s="9" t="s">
        <v>79</v>
      </c>
      <c r="C20" s="9" t="s">
        <v>109</v>
      </c>
      <c r="D20" s="9" t="s">
        <v>191</v>
      </c>
      <c r="E20" s="9">
        <v>3.9795999999999876</v>
      </c>
    </row>
    <row r="21" spans="1:5" ht="24.75" x14ac:dyDescent="0.25">
      <c r="A21" s="9" t="s">
        <v>117</v>
      </c>
      <c r="B21" s="9" t="s">
        <v>79</v>
      </c>
      <c r="C21" s="9" t="s">
        <v>109</v>
      </c>
      <c r="D21" s="9" t="s">
        <v>192</v>
      </c>
      <c r="E21" s="9">
        <v>6.5976008382762652</v>
      </c>
    </row>
    <row r="22" spans="1:5" ht="24.75" x14ac:dyDescent="0.25">
      <c r="A22" s="9" t="s">
        <v>117</v>
      </c>
      <c r="B22" s="9" t="s">
        <v>79</v>
      </c>
      <c r="C22" s="9" t="s">
        <v>109</v>
      </c>
      <c r="D22" s="9" t="s">
        <v>193</v>
      </c>
      <c r="E22" s="9">
        <v>6.5796448707063755</v>
      </c>
    </row>
    <row r="23" spans="1:5" ht="24.75" x14ac:dyDescent="0.25">
      <c r="A23" s="9" t="s">
        <v>117</v>
      </c>
      <c r="B23" s="9" t="s">
        <v>79</v>
      </c>
      <c r="C23" s="9" t="s">
        <v>109</v>
      </c>
      <c r="D23" s="9" t="s">
        <v>194</v>
      </c>
      <c r="E23" s="9">
        <v>6.5795999999999939</v>
      </c>
    </row>
    <row r="24" spans="1:5" ht="24.75" x14ac:dyDescent="0.25">
      <c r="A24" s="9" t="s">
        <v>117</v>
      </c>
      <c r="B24" s="9" t="s">
        <v>79</v>
      </c>
      <c r="C24" s="9" t="s">
        <v>109</v>
      </c>
      <c r="D24" s="9" t="s">
        <v>195</v>
      </c>
      <c r="E24" s="9">
        <v>6.5795999999999939</v>
      </c>
    </row>
    <row r="25" spans="1:5" ht="24.75" x14ac:dyDescent="0.25">
      <c r="A25" s="9" t="s">
        <v>117</v>
      </c>
      <c r="B25" s="9" t="s">
        <v>79</v>
      </c>
      <c r="C25" s="9" t="s">
        <v>109</v>
      </c>
      <c r="D25" s="9" t="s">
        <v>196</v>
      </c>
      <c r="E25" s="9">
        <v>12.519999999999996</v>
      </c>
    </row>
    <row r="26" spans="1:5" ht="24.75" x14ac:dyDescent="0.25">
      <c r="A26" s="9" t="s">
        <v>117</v>
      </c>
      <c r="B26" s="9" t="s">
        <v>79</v>
      </c>
      <c r="C26" s="9" t="s">
        <v>109</v>
      </c>
      <c r="D26" s="9" t="s">
        <v>197</v>
      </c>
      <c r="E26" s="9">
        <v>6.5796996593185346</v>
      </c>
    </row>
    <row r="27" spans="1:5" ht="24.75" x14ac:dyDescent="0.25">
      <c r="A27" s="9" t="s">
        <v>117</v>
      </c>
      <c r="B27" s="9" t="s">
        <v>79</v>
      </c>
      <c r="C27" s="9" t="s">
        <v>109</v>
      </c>
      <c r="D27" s="9" t="s">
        <v>198</v>
      </c>
      <c r="E27" s="9">
        <v>6.5796261074855558</v>
      </c>
    </row>
    <row r="28" spans="1:5" ht="24.75" x14ac:dyDescent="0.25">
      <c r="A28" s="9" t="s">
        <v>117</v>
      </c>
      <c r="B28" s="9" t="s">
        <v>79</v>
      </c>
      <c r="C28" s="9" t="s">
        <v>109</v>
      </c>
      <c r="D28" s="9" t="s">
        <v>199</v>
      </c>
      <c r="E28" s="9">
        <v>6.5796326636955458</v>
      </c>
    </row>
    <row r="29" spans="1:5" ht="24.75" x14ac:dyDescent="0.25">
      <c r="A29" s="9" t="s">
        <v>117</v>
      </c>
      <c r="B29" s="9" t="s">
        <v>79</v>
      </c>
      <c r="C29" s="9" t="s">
        <v>109</v>
      </c>
      <c r="D29" s="9" t="s">
        <v>200</v>
      </c>
      <c r="E29" s="9">
        <v>6.601837513865374</v>
      </c>
    </row>
    <row r="30" spans="1:5" ht="24.75" x14ac:dyDescent="0.25">
      <c r="A30" s="9" t="s">
        <v>117</v>
      </c>
      <c r="B30" s="9" t="s">
        <v>79</v>
      </c>
      <c r="C30" s="9" t="s">
        <v>109</v>
      </c>
      <c r="D30" s="9" t="s">
        <v>201</v>
      </c>
      <c r="E30" s="9">
        <v>6.5795999999999939</v>
      </c>
    </row>
    <row r="31" spans="1:5" ht="24.75" x14ac:dyDescent="0.25">
      <c r="A31" s="9" t="s">
        <v>117</v>
      </c>
      <c r="B31" s="9" t="s">
        <v>79</v>
      </c>
      <c r="C31" s="9" t="s">
        <v>109</v>
      </c>
      <c r="D31" s="9" t="s">
        <v>202</v>
      </c>
      <c r="E31" s="9">
        <v>2.5784622942826072</v>
      </c>
    </row>
    <row r="32" spans="1:5" ht="24.75" x14ac:dyDescent="0.25">
      <c r="A32" s="9" t="s">
        <v>117</v>
      </c>
      <c r="B32" s="9" t="s">
        <v>79</v>
      </c>
      <c r="C32" s="9" t="s">
        <v>109</v>
      </c>
      <c r="D32" s="9" t="s">
        <v>203</v>
      </c>
      <c r="E32" s="9">
        <v>6.5796000000000028</v>
      </c>
    </row>
    <row r="33" spans="1:5" ht="24.75" x14ac:dyDescent="0.25">
      <c r="A33" s="9" t="s">
        <v>117</v>
      </c>
      <c r="B33" s="9" t="s">
        <v>79</v>
      </c>
      <c r="C33" s="9" t="s">
        <v>109</v>
      </c>
      <c r="D33" s="9" t="s">
        <v>204</v>
      </c>
      <c r="E33" s="9">
        <v>1.7199999999999989</v>
      </c>
    </row>
    <row r="34" spans="1:5" ht="24.75" x14ac:dyDescent="0.25">
      <c r="A34" s="9" t="s">
        <v>117</v>
      </c>
      <c r="B34" s="9" t="s">
        <v>79</v>
      </c>
      <c r="C34" s="9" t="s">
        <v>109</v>
      </c>
      <c r="D34" s="9" t="s">
        <v>205</v>
      </c>
      <c r="E34" s="9">
        <v>1.7340002087999948</v>
      </c>
    </row>
    <row r="35" spans="1:5" ht="24.75" x14ac:dyDescent="0.25">
      <c r="A35" s="9" t="s">
        <v>117</v>
      </c>
      <c r="B35" s="9" t="s">
        <v>79</v>
      </c>
      <c r="C35" s="9" t="s">
        <v>109</v>
      </c>
      <c r="D35" s="9" t="s">
        <v>206</v>
      </c>
      <c r="E35" s="9">
        <v>1.7199999999999902</v>
      </c>
    </row>
    <row r="36" spans="1:5" ht="24.75" x14ac:dyDescent="0.25">
      <c r="A36" s="9" t="s">
        <v>117</v>
      </c>
      <c r="B36" s="9" t="s">
        <v>79</v>
      </c>
      <c r="C36" s="9" t="s">
        <v>109</v>
      </c>
      <c r="D36" s="9" t="s">
        <v>207</v>
      </c>
      <c r="E36" s="9">
        <v>3.4365324078166894</v>
      </c>
    </row>
    <row r="37" spans="1:5" ht="24.75" x14ac:dyDescent="0.25">
      <c r="A37" s="9" t="s">
        <v>117</v>
      </c>
      <c r="B37" s="9" t="s">
        <v>79</v>
      </c>
      <c r="C37" s="9" t="s">
        <v>109</v>
      </c>
      <c r="D37" s="9" t="s">
        <v>208</v>
      </c>
      <c r="E37" s="9">
        <v>3.440000000000015</v>
      </c>
    </row>
    <row r="38" spans="1:5" ht="24.75" x14ac:dyDescent="0.25">
      <c r="A38" s="9" t="s">
        <v>117</v>
      </c>
      <c r="B38" s="9" t="s">
        <v>79</v>
      </c>
      <c r="C38" s="9" t="s">
        <v>109</v>
      </c>
      <c r="D38" s="9" t="s">
        <v>209</v>
      </c>
      <c r="E38" s="9">
        <v>1.7200000000000075</v>
      </c>
    </row>
    <row r="39" spans="1:5" ht="24.75" x14ac:dyDescent="0.25">
      <c r="A39" s="9" t="s">
        <v>117</v>
      </c>
      <c r="B39" s="9" t="s">
        <v>79</v>
      </c>
      <c r="C39" s="9" t="s">
        <v>109</v>
      </c>
      <c r="D39" s="9" t="s">
        <v>210</v>
      </c>
      <c r="E39" s="9">
        <v>3.440000000000015</v>
      </c>
    </row>
    <row r="40" spans="1:5" ht="24.75" x14ac:dyDescent="0.25">
      <c r="A40" s="9" t="s">
        <v>117</v>
      </c>
      <c r="B40" s="9" t="s">
        <v>79</v>
      </c>
      <c r="C40" s="9" t="s">
        <v>109</v>
      </c>
      <c r="D40" s="9" t="s">
        <v>211</v>
      </c>
      <c r="E40" s="9">
        <v>3.4400000000000324</v>
      </c>
    </row>
    <row r="41" spans="1:5" ht="24.75" x14ac:dyDescent="0.25">
      <c r="A41" s="9" t="s">
        <v>117</v>
      </c>
      <c r="B41" s="9" t="s">
        <v>79</v>
      </c>
      <c r="C41" s="9" t="s">
        <v>109</v>
      </c>
      <c r="D41" s="9" t="s">
        <v>212</v>
      </c>
      <c r="E41" s="9">
        <v>1.7200000000000075</v>
      </c>
    </row>
    <row r="42" spans="1:5" ht="24.75" x14ac:dyDescent="0.25">
      <c r="A42" s="9" t="s">
        <v>117</v>
      </c>
      <c r="B42" s="9" t="s">
        <v>79</v>
      </c>
      <c r="C42" s="9" t="s">
        <v>109</v>
      </c>
      <c r="D42" s="9" t="s">
        <v>213</v>
      </c>
      <c r="E42" s="9">
        <v>4.1496216898225544</v>
      </c>
    </row>
    <row r="43" spans="1:5" ht="24.75" x14ac:dyDescent="0.25">
      <c r="A43" s="9" t="s">
        <v>117</v>
      </c>
      <c r="B43" s="9" t="s">
        <v>79</v>
      </c>
      <c r="C43" s="9" t="s">
        <v>109</v>
      </c>
      <c r="D43" s="9" t="s">
        <v>214</v>
      </c>
      <c r="E43" s="9">
        <v>5.5446003183999917</v>
      </c>
    </row>
    <row r="44" spans="1:5" ht="24.75" x14ac:dyDescent="0.25">
      <c r="A44" s="9" t="s">
        <v>117</v>
      </c>
      <c r="B44" s="9" t="s">
        <v>79</v>
      </c>
      <c r="C44" s="9" t="s">
        <v>109</v>
      </c>
      <c r="D44" s="9" t="s">
        <v>215</v>
      </c>
      <c r="E44" s="9">
        <v>4.1394810248142067</v>
      </c>
    </row>
    <row r="45" spans="1:5" ht="24.75" x14ac:dyDescent="0.25">
      <c r="A45" s="9" t="s">
        <v>117</v>
      </c>
      <c r="B45" s="9" t="s">
        <v>79</v>
      </c>
      <c r="C45" s="9" t="s">
        <v>109</v>
      </c>
      <c r="D45" s="9" t="s">
        <v>216</v>
      </c>
      <c r="E45" s="9">
        <v>6.5846003183999846</v>
      </c>
    </row>
    <row r="46" spans="1:5" ht="24.75" x14ac:dyDescent="0.25">
      <c r="A46" s="9" t="s">
        <v>117</v>
      </c>
      <c r="B46" s="9" t="s">
        <v>79</v>
      </c>
      <c r="C46" s="9" t="s">
        <v>109</v>
      </c>
      <c r="D46" s="9" t="s">
        <v>217</v>
      </c>
      <c r="E46" s="9">
        <v>6.5866201542403244</v>
      </c>
    </row>
    <row r="47" spans="1:5" ht="24.75" x14ac:dyDescent="0.25">
      <c r="A47" s="9" t="s">
        <v>117</v>
      </c>
      <c r="B47" s="9" t="s">
        <v>79</v>
      </c>
      <c r="C47" s="9" t="s">
        <v>109</v>
      </c>
      <c r="D47" s="9" t="s">
        <v>218</v>
      </c>
      <c r="E47" s="9">
        <v>6.5795999999999939</v>
      </c>
    </row>
    <row r="48" spans="1:5" ht="24.75" x14ac:dyDescent="0.25">
      <c r="A48" s="9" t="s">
        <v>117</v>
      </c>
      <c r="B48" s="9" t="s">
        <v>79</v>
      </c>
      <c r="C48" s="9" t="s">
        <v>109</v>
      </c>
      <c r="D48" s="9" t="s">
        <v>219</v>
      </c>
      <c r="E48" s="9">
        <v>6.5800000019776563</v>
      </c>
    </row>
    <row r="49" spans="1:5" ht="24.75" x14ac:dyDescent="0.25">
      <c r="A49" s="9" t="s">
        <v>117</v>
      </c>
      <c r="B49" s="9" t="s">
        <v>79</v>
      </c>
      <c r="C49" s="9" t="s">
        <v>109</v>
      </c>
      <c r="D49" s="9" t="s">
        <v>220</v>
      </c>
      <c r="E49" s="9">
        <v>6.5795999999999939</v>
      </c>
    </row>
    <row r="50" spans="1:5" ht="24.75" x14ac:dyDescent="0.25">
      <c r="A50" s="9" t="s">
        <v>117</v>
      </c>
      <c r="B50" s="9" t="s">
        <v>79</v>
      </c>
      <c r="C50" s="9" t="s">
        <v>109</v>
      </c>
      <c r="D50" s="9" t="s">
        <v>221</v>
      </c>
      <c r="E50" s="9">
        <v>6.5796038010514311</v>
      </c>
    </row>
    <row r="51" spans="1:5" ht="24.75" x14ac:dyDescent="0.25">
      <c r="A51" s="9" t="s">
        <v>117</v>
      </c>
      <c r="B51" s="9" t="s">
        <v>79</v>
      </c>
      <c r="C51" s="9" t="s">
        <v>109</v>
      </c>
      <c r="D51" s="9" t="s">
        <v>222</v>
      </c>
      <c r="E51" s="9">
        <v>6.52</v>
      </c>
    </row>
    <row r="52" spans="1:5" ht="24.75" x14ac:dyDescent="0.25">
      <c r="A52" s="9" t="s">
        <v>117</v>
      </c>
      <c r="B52" s="9" t="s">
        <v>79</v>
      </c>
      <c r="C52" s="9" t="s">
        <v>109</v>
      </c>
      <c r="D52" s="9" t="s">
        <v>223</v>
      </c>
      <c r="E52" s="9">
        <v>4.5200000000000031</v>
      </c>
    </row>
    <row r="53" spans="1:5" ht="24.75" x14ac:dyDescent="0.25">
      <c r="A53" s="9" t="s">
        <v>117</v>
      </c>
      <c r="B53" s="9" t="s">
        <v>79</v>
      </c>
      <c r="C53" s="9" t="s">
        <v>109</v>
      </c>
      <c r="D53" s="9" t="s">
        <v>224</v>
      </c>
      <c r="E53" s="9">
        <v>6.5797998048000181</v>
      </c>
    </row>
    <row r="54" spans="1:5" ht="24.75" x14ac:dyDescent="0.25">
      <c r="A54" s="9" t="s">
        <v>117</v>
      </c>
      <c r="B54" s="9" t="s">
        <v>79</v>
      </c>
      <c r="C54" s="9" t="s">
        <v>109</v>
      </c>
      <c r="D54" s="9" t="s">
        <v>225</v>
      </c>
      <c r="E54" s="9">
        <v>6.5796000000000117</v>
      </c>
    </row>
    <row r="55" spans="1:5" ht="24.75" x14ac:dyDescent="0.25">
      <c r="A55" s="9" t="s">
        <v>117</v>
      </c>
      <c r="B55" s="9" t="s">
        <v>79</v>
      </c>
      <c r="C55" s="9" t="s">
        <v>109</v>
      </c>
      <c r="D55" s="9" t="s">
        <v>226</v>
      </c>
      <c r="E55" s="9">
        <v>1.7200000000000075</v>
      </c>
    </row>
    <row r="56" spans="1:5" ht="24.75" x14ac:dyDescent="0.25">
      <c r="A56" s="9" t="s">
        <v>117</v>
      </c>
      <c r="B56" s="9" t="s">
        <v>79</v>
      </c>
      <c r="C56" s="9" t="s">
        <v>109</v>
      </c>
      <c r="D56" s="9" t="s">
        <v>227</v>
      </c>
      <c r="E56" s="9">
        <v>1.7200000000000075</v>
      </c>
    </row>
    <row r="57" spans="1:5" ht="24.75" x14ac:dyDescent="0.25">
      <c r="A57" s="9" t="s">
        <v>117</v>
      </c>
      <c r="B57" s="9" t="s">
        <v>79</v>
      </c>
      <c r="C57" s="9" t="s">
        <v>109</v>
      </c>
      <c r="D57" s="9" t="s">
        <v>228</v>
      </c>
      <c r="E57" s="9">
        <v>1.7200000000000075</v>
      </c>
    </row>
    <row r="58" spans="1:5" ht="24.75" x14ac:dyDescent="0.25">
      <c r="A58" s="9" t="s">
        <v>117</v>
      </c>
      <c r="B58" s="9" t="s">
        <v>79</v>
      </c>
      <c r="C58" s="9" t="s">
        <v>109</v>
      </c>
      <c r="D58" s="9" t="s">
        <v>229</v>
      </c>
      <c r="E58" s="9">
        <v>1.7200000000000075</v>
      </c>
    </row>
    <row r="59" spans="1:5" ht="24.75" x14ac:dyDescent="0.25">
      <c r="A59" s="9" t="s">
        <v>117</v>
      </c>
      <c r="B59" s="9" t="s">
        <v>79</v>
      </c>
      <c r="C59" s="9" t="s">
        <v>109</v>
      </c>
      <c r="D59" s="9" t="s">
        <v>230</v>
      </c>
      <c r="E59" s="9">
        <v>1.7200000000000075</v>
      </c>
    </row>
    <row r="60" spans="1:5" ht="24.75" x14ac:dyDescent="0.25">
      <c r="A60" s="9" t="s">
        <v>117</v>
      </c>
      <c r="B60" s="9" t="s">
        <v>79</v>
      </c>
      <c r="C60" s="9" t="s">
        <v>109</v>
      </c>
      <c r="D60" s="9" t="s">
        <v>231</v>
      </c>
      <c r="E60" s="9">
        <v>1.7199999999999729</v>
      </c>
    </row>
    <row r="61" spans="1:5" ht="24.75" x14ac:dyDescent="0.25">
      <c r="A61" s="9" t="s">
        <v>117</v>
      </c>
      <c r="B61" s="9" t="s">
        <v>79</v>
      </c>
      <c r="C61" s="9" t="s">
        <v>109</v>
      </c>
      <c r="D61" s="9" t="s">
        <v>232</v>
      </c>
      <c r="E61" s="9">
        <v>1.7199999999999729</v>
      </c>
    </row>
    <row r="62" spans="1:5" ht="24.75" x14ac:dyDescent="0.25">
      <c r="A62" s="9" t="s">
        <v>117</v>
      </c>
      <c r="B62" s="9" t="s">
        <v>79</v>
      </c>
      <c r="C62" s="9" t="s">
        <v>109</v>
      </c>
      <c r="D62" s="9" t="s">
        <v>233</v>
      </c>
      <c r="E62" s="9">
        <v>1.7199999999999902</v>
      </c>
    </row>
    <row r="63" spans="1:5" ht="24.75" x14ac:dyDescent="0.25">
      <c r="A63" s="9" t="s">
        <v>117</v>
      </c>
      <c r="B63" s="9" t="s">
        <v>79</v>
      </c>
      <c r="C63" s="9" t="s">
        <v>109</v>
      </c>
      <c r="D63" s="9" t="s">
        <v>234</v>
      </c>
      <c r="E63" s="9">
        <v>1.7199999999999815</v>
      </c>
    </row>
    <row r="64" spans="1:5" ht="24.75" x14ac:dyDescent="0.25">
      <c r="A64" s="9" t="s">
        <v>117</v>
      </c>
      <c r="B64" s="9" t="s">
        <v>79</v>
      </c>
      <c r="C64" s="9" t="s">
        <v>109</v>
      </c>
      <c r="D64" s="9" t="s">
        <v>235</v>
      </c>
      <c r="E64" s="9">
        <v>1.7199999999999902</v>
      </c>
    </row>
    <row r="65" spans="1:5" ht="24.75" x14ac:dyDescent="0.25">
      <c r="A65" s="9" t="s">
        <v>117</v>
      </c>
      <c r="B65" s="9" t="s">
        <v>79</v>
      </c>
      <c r="C65" s="9" t="s">
        <v>109</v>
      </c>
      <c r="D65" s="9" t="s">
        <v>236</v>
      </c>
      <c r="E65" s="9">
        <v>1.7199999999999815</v>
      </c>
    </row>
    <row r="66" spans="1:5" ht="24.75" x14ac:dyDescent="0.25">
      <c r="A66" s="9" t="s">
        <v>117</v>
      </c>
      <c r="B66" s="9" t="s">
        <v>79</v>
      </c>
      <c r="C66" s="9" t="s">
        <v>109</v>
      </c>
      <c r="D66" s="9" t="s">
        <v>237</v>
      </c>
      <c r="E66" s="9">
        <v>1.7199999999999858</v>
      </c>
    </row>
    <row r="67" spans="1:5" ht="24.75" x14ac:dyDescent="0.25">
      <c r="A67" s="9" t="s">
        <v>117</v>
      </c>
      <c r="B67" s="9" t="s">
        <v>79</v>
      </c>
      <c r="C67" s="9" t="s">
        <v>109</v>
      </c>
      <c r="D67" s="9" t="s">
        <v>238</v>
      </c>
      <c r="E67" s="9">
        <v>1.7200000000000075</v>
      </c>
    </row>
    <row r="68" spans="1:5" ht="24.75" x14ac:dyDescent="0.25">
      <c r="A68" s="9" t="s">
        <v>117</v>
      </c>
      <c r="B68" s="9" t="s">
        <v>79</v>
      </c>
      <c r="C68" s="9" t="s">
        <v>109</v>
      </c>
      <c r="D68" s="9" t="s">
        <v>239</v>
      </c>
      <c r="E68" s="9">
        <v>1.7200000000000075</v>
      </c>
    </row>
    <row r="69" spans="1:5" ht="24.75" x14ac:dyDescent="0.25">
      <c r="A69" s="9" t="s">
        <v>117</v>
      </c>
      <c r="B69" s="9" t="s">
        <v>79</v>
      </c>
      <c r="C69" s="9" t="s">
        <v>109</v>
      </c>
      <c r="D69" s="9" t="s">
        <v>240</v>
      </c>
      <c r="E69" s="9">
        <v>1.7200000000000075</v>
      </c>
    </row>
    <row r="70" spans="1:5" ht="24.75" x14ac:dyDescent="0.25">
      <c r="A70" s="9" t="s">
        <v>117</v>
      </c>
      <c r="B70" s="9" t="s">
        <v>79</v>
      </c>
      <c r="C70" s="9" t="s">
        <v>109</v>
      </c>
      <c r="D70" s="9" t="s">
        <v>241</v>
      </c>
      <c r="E70" s="9">
        <v>1.7187914428927473</v>
      </c>
    </row>
    <row r="71" spans="1:5" ht="24.75" x14ac:dyDescent="0.25">
      <c r="A71" s="9" t="s">
        <v>117</v>
      </c>
      <c r="B71" s="9" t="s">
        <v>79</v>
      </c>
      <c r="C71" s="9" t="s">
        <v>109</v>
      </c>
      <c r="D71" s="9" t="s">
        <v>242</v>
      </c>
      <c r="E71" s="9">
        <v>1.7200000000000075</v>
      </c>
    </row>
    <row r="72" spans="1:5" ht="24.75" x14ac:dyDescent="0.25">
      <c r="A72" s="9" t="s">
        <v>117</v>
      </c>
      <c r="B72" s="9" t="s">
        <v>79</v>
      </c>
      <c r="C72" s="9" t="s">
        <v>109</v>
      </c>
      <c r="D72" s="9" t="s">
        <v>243</v>
      </c>
      <c r="E72" s="9">
        <v>1.7200000000000075</v>
      </c>
    </row>
    <row r="73" spans="1:5" ht="24.75" x14ac:dyDescent="0.25">
      <c r="A73" s="9" t="s">
        <v>117</v>
      </c>
      <c r="B73" s="9" t="s">
        <v>79</v>
      </c>
      <c r="C73" s="9" t="s">
        <v>109</v>
      </c>
      <c r="D73" s="9" t="s">
        <v>244</v>
      </c>
      <c r="E73" s="9">
        <v>1.7200000000000075</v>
      </c>
    </row>
    <row r="74" spans="1:5" ht="24.75" x14ac:dyDescent="0.25">
      <c r="A74" s="9" t="s">
        <v>117</v>
      </c>
      <c r="B74" s="9" t="s">
        <v>79</v>
      </c>
      <c r="C74" s="9" t="s">
        <v>109</v>
      </c>
      <c r="D74" s="9" t="s">
        <v>245</v>
      </c>
      <c r="E74" s="9">
        <v>6.5396252675115791</v>
      </c>
    </row>
    <row r="75" spans="1:5" ht="24.75" x14ac:dyDescent="0.25">
      <c r="A75" s="9" t="s">
        <v>117</v>
      </c>
      <c r="B75" s="9" t="s">
        <v>79</v>
      </c>
      <c r="C75" s="9" t="s">
        <v>109</v>
      </c>
      <c r="D75" s="9" t="s">
        <v>246</v>
      </c>
      <c r="E75" s="9">
        <v>6.5277725482972997</v>
      </c>
    </row>
    <row r="76" spans="1:5" ht="24.75" x14ac:dyDescent="0.25">
      <c r="A76" s="9" t="s">
        <v>117</v>
      </c>
      <c r="B76" s="9" t="s">
        <v>79</v>
      </c>
      <c r="C76" s="9" t="s">
        <v>109</v>
      </c>
      <c r="D76" s="9" t="s">
        <v>247</v>
      </c>
      <c r="E76" s="9">
        <v>6.5797994609589248</v>
      </c>
    </row>
    <row r="77" spans="1:5" ht="24.75" x14ac:dyDescent="0.25">
      <c r="A77" s="9" t="s">
        <v>117</v>
      </c>
      <c r="B77" s="9" t="s">
        <v>79</v>
      </c>
      <c r="C77" s="9" t="s">
        <v>109</v>
      </c>
      <c r="D77" s="9" t="s">
        <v>248</v>
      </c>
      <c r="E77" s="9">
        <v>6.5799998048000434</v>
      </c>
    </row>
    <row r="78" spans="1:5" ht="24.75" x14ac:dyDescent="0.25">
      <c r="A78" s="9" t="s">
        <v>117</v>
      </c>
      <c r="B78" s="9" t="s">
        <v>79</v>
      </c>
      <c r="C78" s="9" t="s">
        <v>109</v>
      </c>
      <c r="D78" s="9" t="s">
        <v>249</v>
      </c>
      <c r="E78" s="9">
        <v>6.5797998048000261</v>
      </c>
    </row>
    <row r="79" spans="1:5" ht="24.75" x14ac:dyDescent="0.25">
      <c r="A79" s="9" t="s">
        <v>117</v>
      </c>
      <c r="B79" s="9" t="s">
        <v>79</v>
      </c>
      <c r="C79" s="9" t="s">
        <v>109</v>
      </c>
      <c r="D79" s="9" t="s">
        <v>250</v>
      </c>
      <c r="E79" s="9">
        <v>6.5795999999999939</v>
      </c>
    </row>
    <row r="80" spans="1:5" ht="24.75" x14ac:dyDescent="0.25">
      <c r="A80" s="9" t="s">
        <v>117</v>
      </c>
      <c r="B80" s="9" t="s">
        <v>79</v>
      </c>
      <c r="C80" s="9" t="s">
        <v>109</v>
      </c>
      <c r="D80" s="9" t="s">
        <v>251</v>
      </c>
      <c r="E80" s="9">
        <v>6.5466004768000516</v>
      </c>
    </row>
    <row r="81" spans="1:5" x14ac:dyDescent="0.25">
      <c r="A81" s="1" t="s">
        <v>67</v>
      </c>
      <c r="B81" s="1" t="s">
        <v>67</v>
      </c>
      <c r="C81" s="1">
        <f>SUBTOTAL(103,Elements12_1_91[Elemento])</f>
        <v>74</v>
      </c>
      <c r="D81" s="1" t="s">
        <v>67</v>
      </c>
      <c r="E81" s="1">
        <f>SUBTOTAL(109,Elements12_1_91[Totais:])</f>
        <v>348.04056487210966</v>
      </c>
    </row>
  </sheetData>
  <mergeCells count="3">
    <mergeCell ref="A1:E2"/>
    <mergeCell ref="A4:E4"/>
    <mergeCell ref="A5:E5"/>
  </mergeCells>
  <hyperlinks>
    <hyperlink ref="A1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0000000}"/>
    <hyperlink ref="B1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1000000}"/>
    <hyperlink ref="C1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2000000}"/>
    <hyperlink ref="D1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3000000}"/>
    <hyperlink ref="E1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4000000}"/>
    <hyperlink ref="A2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5000000}"/>
    <hyperlink ref="B2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6000000}"/>
    <hyperlink ref="C2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7000000}"/>
    <hyperlink ref="D2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8000000}"/>
    <hyperlink ref="E2" location="'12.1.9'!A1" display="PEITORIL EM GRANITO CINZA ANDORINHA,ESPESSURA DE 2CM,LARGURA 15 A 18CM,ASSENTADO COM NATA DE CIMENTO SOBRE ARGAMASSA DE CIMENTO,SAIBRO E AREIA,NO TRACO 1:3:3 E REJUNTAMENTO COM CIM ENTO BRANCO 3%-DESGASTE DE FERRAMENTAS E EPI" xr:uid="{00000000-0004-0000-1500-000009000000}"/>
    <hyperlink ref="A4" location="'12.1.9'!A1" display="Pisos (Perímetro)" xr:uid="{00000000-0004-0000-1500-00000A000000}"/>
    <hyperlink ref="B4" location="'12.1.9'!A1" display="Pisos (Perímetro)" xr:uid="{00000000-0004-0000-1500-00000B000000}"/>
    <hyperlink ref="C4" location="'12.1.9'!A1" display="Pisos (Perímetro)" xr:uid="{00000000-0004-0000-1500-00000C000000}"/>
    <hyperlink ref="D4" location="'12.1.9'!A1" display="Pisos (Perímetro)" xr:uid="{00000000-0004-0000-1500-00000D000000}"/>
    <hyperlink ref="E4" location="'12.1.9'!A1" display="Pisos (Perímetro)" xr:uid="{00000000-0004-0000-1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55</v>
      </c>
      <c r="B1" s="21" t="s">
        <v>55</v>
      </c>
      <c r="C1" s="21" t="s">
        <v>55</v>
      </c>
      <c r="D1" s="21" t="s">
        <v>55</v>
      </c>
      <c r="E1" s="21" t="s">
        <v>55</v>
      </c>
    </row>
    <row r="2" spans="1:5" x14ac:dyDescent="0.25">
      <c r="A2" s="21" t="s">
        <v>55</v>
      </c>
      <c r="B2" s="21" t="s">
        <v>55</v>
      </c>
      <c r="C2" s="21" t="s">
        <v>55</v>
      </c>
      <c r="D2" s="21" t="s">
        <v>55</v>
      </c>
      <c r="E2" s="21" t="s">
        <v>55</v>
      </c>
    </row>
    <row r="4" spans="1:5" x14ac:dyDescent="0.25">
      <c r="A4" s="16" t="s">
        <v>110</v>
      </c>
      <c r="B4" s="16" t="s">
        <v>110</v>
      </c>
      <c r="C4" s="16" t="s">
        <v>110</v>
      </c>
      <c r="D4" s="16" t="s">
        <v>110</v>
      </c>
      <c r="E4" s="16" t="s">
        <v>110</v>
      </c>
    </row>
    <row r="5" spans="1:5" x14ac:dyDescent="0.25">
      <c r="A5" s="22" t="s">
        <v>67</v>
      </c>
      <c r="B5" s="22" t="s">
        <v>67</v>
      </c>
      <c r="C5" s="22" t="s">
        <v>67</v>
      </c>
      <c r="D5" s="22" t="s">
        <v>67</v>
      </c>
      <c r="E5" s="22" t="s">
        <v>67</v>
      </c>
    </row>
    <row r="6" spans="1:5" x14ac:dyDescent="0.25">
      <c r="A6" s="8" t="s">
        <v>112</v>
      </c>
      <c r="B6" s="8" t="s">
        <v>113</v>
      </c>
      <c r="C6" s="8" t="s">
        <v>114</v>
      </c>
      <c r="D6" s="8" t="s">
        <v>115</v>
      </c>
      <c r="E6" s="8" t="s">
        <v>116</v>
      </c>
    </row>
    <row r="7" spans="1:5" ht="24.75" x14ac:dyDescent="0.25">
      <c r="A7" s="9" t="s">
        <v>117</v>
      </c>
      <c r="B7" s="9" t="s">
        <v>79</v>
      </c>
      <c r="C7" s="9" t="s">
        <v>111</v>
      </c>
      <c r="D7" s="9" t="s">
        <v>252</v>
      </c>
      <c r="E7" s="9">
        <v>3.4731936816436342</v>
      </c>
    </row>
    <row r="8" spans="1:5" ht="24.75" x14ac:dyDescent="0.25">
      <c r="A8" s="9" t="s">
        <v>117</v>
      </c>
      <c r="B8" s="9" t="s">
        <v>79</v>
      </c>
      <c r="C8" s="9" t="s">
        <v>111</v>
      </c>
      <c r="D8" s="9" t="s">
        <v>253</v>
      </c>
      <c r="E8" s="9">
        <v>3.4731936816436342</v>
      </c>
    </row>
    <row r="9" spans="1:5" ht="24.75" x14ac:dyDescent="0.25">
      <c r="A9" s="9" t="s">
        <v>117</v>
      </c>
      <c r="B9" s="9" t="s">
        <v>79</v>
      </c>
      <c r="C9" s="9" t="s">
        <v>111</v>
      </c>
      <c r="D9" s="9" t="s">
        <v>254</v>
      </c>
      <c r="E9" s="9">
        <v>3.4731936816436342</v>
      </c>
    </row>
    <row r="10" spans="1:5" ht="24.75" x14ac:dyDescent="0.25">
      <c r="A10" s="9" t="s">
        <v>117</v>
      </c>
      <c r="B10" s="9" t="s">
        <v>79</v>
      </c>
      <c r="C10" s="9" t="s">
        <v>111</v>
      </c>
      <c r="D10" s="9" t="s">
        <v>255</v>
      </c>
      <c r="E10" s="9">
        <v>7.4854876586753649</v>
      </c>
    </row>
    <row r="11" spans="1:5" ht="24.75" x14ac:dyDescent="0.25">
      <c r="A11" s="9" t="s">
        <v>117</v>
      </c>
      <c r="B11" s="9" t="s">
        <v>79</v>
      </c>
      <c r="C11" s="9" t="s">
        <v>111</v>
      </c>
      <c r="D11" s="9" t="s">
        <v>256</v>
      </c>
      <c r="E11" s="9">
        <v>7.951067980099614</v>
      </c>
    </row>
    <row r="12" spans="1:5" ht="24.75" x14ac:dyDescent="0.25">
      <c r="A12" s="9" t="s">
        <v>117</v>
      </c>
      <c r="B12" s="9" t="s">
        <v>79</v>
      </c>
      <c r="C12" s="9" t="s">
        <v>111</v>
      </c>
      <c r="D12" s="9" t="s">
        <v>257</v>
      </c>
      <c r="E12" s="9">
        <v>7.951067980099614</v>
      </c>
    </row>
    <row r="13" spans="1:5" ht="24.75" x14ac:dyDescent="0.25">
      <c r="A13" s="9" t="s">
        <v>117</v>
      </c>
      <c r="B13" s="9" t="s">
        <v>79</v>
      </c>
      <c r="C13" s="9" t="s">
        <v>111</v>
      </c>
      <c r="D13" s="9" t="s">
        <v>258</v>
      </c>
      <c r="E13" s="9">
        <v>9.1353836787143994</v>
      </c>
    </row>
    <row r="14" spans="1:5" ht="24.75" x14ac:dyDescent="0.25">
      <c r="A14" s="9" t="s">
        <v>117</v>
      </c>
      <c r="B14" s="9" t="s">
        <v>79</v>
      </c>
      <c r="C14" s="9" t="s">
        <v>111</v>
      </c>
      <c r="D14" s="9" t="s">
        <v>259</v>
      </c>
      <c r="E14" s="9">
        <v>7.5894125290887526</v>
      </c>
    </row>
    <row r="15" spans="1:5" ht="24.75" x14ac:dyDescent="0.25">
      <c r="A15" s="9" t="s">
        <v>117</v>
      </c>
      <c r="B15" s="9" t="s">
        <v>79</v>
      </c>
      <c r="C15" s="9" t="s">
        <v>111</v>
      </c>
      <c r="D15" s="9" t="s">
        <v>260</v>
      </c>
      <c r="E15" s="9">
        <v>13.928365200950074</v>
      </c>
    </row>
    <row r="16" spans="1:5" ht="24.75" x14ac:dyDescent="0.25">
      <c r="A16" s="9" t="s">
        <v>117</v>
      </c>
      <c r="B16" s="9" t="s">
        <v>79</v>
      </c>
      <c r="C16" s="9" t="s">
        <v>111</v>
      </c>
      <c r="D16" s="9" t="s">
        <v>261</v>
      </c>
      <c r="E16" s="9">
        <v>13.928365200950074</v>
      </c>
    </row>
    <row r="17" spans="1:5" ht="24.75" x14ac:dyDescent="0.25">
      <c r="A17" s="9" t="s">
        <v>117</v>
      </c>
      <c r="B17" s="9" t="s">
        <v>79</v>
      </c>
      <c r="C17" s="9" t="s">
        <v>111</v>
      </c>
      <c r="D17" s="9" t="s">
        <v>262</v>
      </c>
      <c r="E17" s="9">
        <v>8.6767861767283865</v>
      </c>
    </row>
    <row r="18" spans="1:5" ht="24.75" x14ac:dyDescent="0.25">
      <c r="A18" s="9" t="s">
        <v>117</v>
      </c>
      <c r="B18" s="9" t="s">
        <v>79</v>
      </c>
      <c r="C18" s="9" t="s">
        <v>111</v>
      </c>
      <c r="D18" s="9" t="s">
        <v>263</v>
      </c>
      <c r="E18" s="9">
        <v>8.6767861767283865</v>
      </c>
    </row>
    <row r="19" spans="1:5" ht="24.75" x14ac:dyDescent="0.25">
      <c r="A19" s="9" t="s">
        <v>117</v>
      </c>
      <c r="B19" s="9" t="s">
        <v>79</v>
      </c>
      <c r="C19" s="9" t="s">
        <v>111</v>
      </c>
      <c r="D19" s="9" t="s">
        <v>264</v>
      </c>
      <c r="E19" s="9">
        <v>7.0120872578608004</v>
      </c>
    </row>
    <row r="20" spans="1:5" ht="24.75" x14ac:dyDescent="0.25">
      <c r="A20" s="9" t="s">
        <v>117</v>
      </c>
      <c r="B20" s="9" t="s">
        <v>79</v>
      </c>
      <c r="C20" s="9" t="s">
        <v>111</v>
      </c>
      <c r="D20" s="9" t="s">
        <v>265</v>
      </c>
      <c r="E20" s="9">
        <v>7.0120872578608004</v>
      </c>
    </row>
    <row r="21" spans="1:5" ht="24.75" x14ac:dyDescent="0.25">
      <c r="A21" s="9" t="s">
        <v>117</v>
      </c>
      <c r="B21" s="9" t="s">
        <v>79</v>
      </c>
      <c r="C21" s="9" t="s">
        <v>111</v>
      </c>
      <c r="D21" s="9" t="s">
        <v>266</v>
      </c>
      <c r="E21" s="9">
        <v>6.199481568462029</v>
      </c>
    </row>
    <row r="22" spans="1:5" ht="24.75" x14ac:dyDescent="0.25">
      <c r="A22" s="9" t="s">
        <v>117</v>
      </c>
      <c r="B22" s="9" t="s">
        <v>79</v>
      </c>
      <c r="C22" s="9" t="s">
        <v>111</v>
      </c>
      <c r="D22" s="9" t="s">
        <v>267</v>
      </c>
      <c r="E22" s="9">
        <v>4.0757762284140009</v>
      </c>
    </row>
    <row r="23" spans="1:5" ht="24.75" x14ac:dyDescent="0.25">
      <c r="A23" s="9" t="s">
        <v>117</v>
      </c>
      <c r="B23" s="9" t="s">
        <v>79</v>
      </c>
      <c r="C23" s="9" t="s">
        <v>111</v>
      </c>
      <c r="D23" s="9" t="s">
        <v>268</v>
      </c>
      <c r="E23" s="9">
        <v>14.550794865207461</v>
      </c>
    </row>
    <row r="24" spans="1:5" ht="24.75" x14ac:dyDescent="0.25">
      <c r="A24" s="9" t="s">
        <v>117</v>
      </c>
      <c r="B24" s="9" t="s">
        <v>79</v>
      </c>
      <c r="C24" s="9" t="s">
        <v>111</v>
      </c>
      <c r="D24" s="9" t="s">
        <v>269</v>
      </c>
      <c r="E24" s="9">
        <v>8.0753215474907538</v>
      </c>
    </row>
    <row r="25" spans="1:5" ht="24.75" x14ac:dyDescent="0.25">
      <c r="A25" s="9" t="s">
        <v>117</v>
      </c>
      <c r="B25" s="9" t="s">
        <v>79</v>
      </c>
      <c r="C25" s="9" t="s">
        <v>111</v>
      </c>
      <c r="D25" s="9" t="s">
        <v>270</v>
      </c>
      <c r="E25" s="9">
        <v>7.7132134616210344</v>
      </c>
    </row>
    <row r="26" spans="1:5" ht="24.75" x14ac:dyDescent="0.25">
      <c r="A26" s="9" t="s">
        <v>117</v>
      </c>
      <c r="B26" s="9" t="s">
        <v>79</v>
      </c>
      <c r="C26" s="9" t="s">
        <v>111</v>
      </c>
      <c r="D26" s="9" t="s">
        <v>271</v>
      </c>
      <c r="E26" s="9">
        <v>8.0753215474907432</v>
      </c>
    </row>
    <row r="27" spans="1:5" ht="24.75" x14ac:dyDescent="0.25">
      <c r="A27" s="9" t="s">
        <v>117</v>
      </c>
      <c r="B27" s="9" t="s">
        <v>79</v>
      </c>
      <c r="C27" s="9" t="s">
        <v>111</v>
      </c>
      <c r="D27" s="9" t="s">
        <v>272</v>
      </c>
      <c r="E27" s="9">
        <v>7.7132134616210388</v>
      </c>
    </row>
    <row r="28" spans="1:5" ht="24.75" x14ac:dyDescent="0.25">
      <c r="A28" s="9" t="s">
        <v>117</v>
      </c>
      <c r="B28" s="9" t="s">
        <v>79</v>
      </c>
      <c r="C28" s="9" t="s">
        <v>111</v>
      </c>
      <c r="D28" s="9" t="s">
        <v>273</v>
      </c>
      <c r="E28" s="9">
        <v>3.4731936816436342</v>
      </c>
    </row>
    <row r="29" spans="1:5" ht="24.75" x14ac:dyDescent="0.25">
      <c r="A29" s="9" t="s">
        <v>117</v>
      </c>
      <c r="B29" s="9" t="s">
        <v>79</v>
      </c>
      <c r="C29" s="9" t="s">
        <v>111</v>
      </c>
      <c r="D29" s="9" t="s">
        <v>274</v>
      </c>
      <c r="E29" s="9">
        <v>8.9717877321747945</v>
      </c>
    </row>
    <row r="30" spans="1:5" ht="24.75" x14ac:dyDescent="0.25">
      <c r="A30" s="9" t="s">
        <v>117</v>
      </c>
      <c r="B30" s="9" t="s">
        <v>79</v>
      </c>
      <c r="C30" s="9" t="s">
        <v>111</v>
      </c>
      <c r="D30" s="9" t="s">
        <v>275</v>
      </c>
      <c r="E30" s="9">
        <v>8.5880008148330607</v>
      </c>
    </row>
    <row r="31" spans="1:5" ht="24.75" x14ac:dyDescent="0.25">
      <c r="A31" s="9" t="s">
        <v>117</v>
      </c>
      <c r="B31" s="9" t="s">
        <v>79</v>
      </c>
      <c r="C31" s="9" t="s">
        <v>111</v>
      </c>
      <c r="D31" s="9" t="s">
        <v>276</v>
      </c>
      <c r="E31" s="9">
        <v>8.2169889399795348</v>
      </c>
    </row>
    <row r="32" spans="1:5" ht="24.75" x14ac:dyDescent="0.25">
      <c r="A32" s="9" t="s">
        <v>117</v>
      </c>
      <c r="B32" s="9" t="s">
        <v>79</v>
      </c>
      <c r="C32" s="9" t="s">
        <v>111</v>
      </c>
      <c r="D32" s="9" t="s">
        <v>277</v>
      </c>
      <c r="E32" s="9">
        <v>8.4441610640394806</v>
      </c>
    </row>
    <row r="33" spans="1:5" ht="24.75" x14ac:dyDescent="0.25">
      <c r="A33" s="9" t="s">
        <v>117</v>
      </c>
      <c r="B33" s="9" t="s">
        <v>79</v>
      </c>
      <c r="C33" s="9" t="s">
        <v>111</v>
      </c>
      <c r="D33" s="9" t="s">
        <v>278</v>
      </c>
      <c r="E33" s="9">
        <v>15.832470555658308</v>
      </c>
    </row>
    <row r="34" spans="1:5" ht="24.75" x14ac:dyDescent="0.25">
      <c r="A34" s="9" t="s">
        <v>117</v>
      </c>
      <c r="B34" s="9" t="s">
        <v>79</v>
      </c>
      <c r="C34" s="9" t="s">
        <v>111</v>
      </c>
      <c r="D34" s="9" t="s">
        <v>279</v>
      </c>
      <c r="E34" s="9">
        <v>10.424143409603385</v>
      </c>
    </row>
    <row r="35" spans="1:5" ht="24.75" x14ac:dyDescent="0.25">
      <c r="A35" s="9" t="s">
        <v>117</v>
      </c>
      <c r="B35" s="9" t="s">
        <v>79</v>
      </c>
      <c r="C35" s="9" t="s">
        <v>111</v>
      </c>
      <c r="D35" s="9" t="s">
        <v>280</v>
      </c>
      <c r="E35" s="9">
        <v>33.313669931596337</v>
      </c>
    </row>
    <row r="36" spans="1:5" ht="24.75" x14ac:dyDescent="0.25">
      <c r="A36" s="9" t="s">
        <v>117</v>
      </c>
      <c r="B36" s="9" t="s">
        <v>79</v>
      </c>
      <c r="C36" s="9" t="s">
        <v>111</v>
      </c>
      <c r="D36" s="9" t="s">
        <v>281</v>
      </c>
      <c r="E36" s="9">
        <v>19.926842049283273</v>
      </c>
    </row>
    <row r="37" spans="1:5" ht="24.75" x14ac:dyDescent="0.25">
      <c r="A37" s="9" t="s">
        <v>117</v>
      </c>
      <c r="B37" s="9" t="s">
        <v>79</v>
      </c>
      <c r="C37" s="9" t="s">
        <v>111</v>
      </c>
      <c r="D37" s="9" t="s">
        <v>282</v>
      </c>
      <c r="E37" s="9">
        <v>32.811954754303585</v>
      </c>
    </row>
    <row r="38" spans="1:5" ht="24.75" x14ac:dyDescent="0.25">
      <c r="A38" s="9" t="s">
        <v>117</v>
      </c>
      <c r="B38" s="9" t="s">
        <v>79</v>
      </c>
      <c r="C38" s="9" t="s">
        <v>111</v>
      </c>
      <c r="D38" s="9" t="s">
        <v>283</v>
      </c>
      <c r="E38" s="9">
        <v>17.424479403249435</v>
      </c>
    </row>
    <row r="39" spans="1:5" ht="24.75" x14ac:dyDescent="0.25">
      <c r="A39" s="9" t="s">
        <v>117</v>
      </c>
      <c r="B39" s="9" t="s">
        <v>79</v>
      </c>
      <c r="C39" s="9" t="s">
        <v>111</v>
      </c>
      <c r="D39" s="9" t="s">
        <v>284</v>
      </c>
      <c r="E39" s="9">
        <v>3.9442482378947923</v>
      </c>
    </row>
    <row r="40" spans="1:5" ht="24.75" x14ac:dyDescent="0.25">
      <c r="A40" s="9" t="s">
        <v>117</v>
      </c>
      <c r="B40" s="9" t="s">
        <v>79</v>
      </c>
      <c r="C40" s="9" t="s">
        <v>111</v>
      </c>
      <c r="D40" s="9" t="s">
        <v>285</v>
      </c>
      <c r="E40" s="9">
        <v>3.9442482378947923</v>
      </c>
    </row>
    <row r="41" spans="1:5" ht="24.75" x14ac:dyDescent="0.25">
      <c r="A41" s="9" t="s">
        <v>117</v>
      </c>
      <c r="B41" s="9" t="s">
        <v>79</v>
      </c>
      <c r="C41" s="9" t="s">
        <v>111</v>
      </c>
      <c r="D41" s="9" t="s">
        <v>286</v>
      </c>
      <c r="E41" s="9">
        <v>3.9442482378947972</v>
      </c>
    </row>
    <row r="42" spans="1:5" ht="24.75" x14ac:dyDescent="0.25">
      <c r="A42" s="9" t="s">
        <v>117</v>
      </c>
      <c r="B42" s="9" t="s">
        <v>79</v>
      </c>
      <c r="C42" s="9" t="s">
        <v>111</v>
      </c>
      <c r="D42" s="9" t="s">
        <v>287</v>
      </c>
      <c r="E42" s="9">
        <v>3.9442482378947923</v>
      </c>
    </row>
    <row r="43" spans="1:5" ht="24.75" x14ac:dyDescent="0.25">
      <c r="A43" s="9" t="s">
        <v>117</v>
      </c>
      <c r="B43" s="9" t="s">
        <v>79</v>
      </c>
      <c r="C43" s="9" t="s">
        <v>111</v>
      </c>
      <c r="D43" s="9" t="s">
        <v>288</v>
      </c>
      <c r="E43" s="9">
        <v>17.424479403248746</v>
      </c>
    </row>
    <row r="44" spans="1:5" ht="24.75" x14ac:dyDescent="0.25">
      <c r="A44" s="9" t="s">
        <v>117</v>
      </c>
      <c r="B44" s="9" t="s">
        <v>79</v>
      </c>
      <c r="C44" s="9" t="s">
        <v>111</v>
      </c>
      <c r="D44" s="9" t="s">
        <v>289</v>
      </c>
      <c r="E44" s="9">
        <v>7.4854876586753649</v>
      </c>
    </row>
    <row r="45" spans="1:5" x14ac:dyDescent="0.25">
      <c r="A45" s="1" t="s">
        <v>67</v>
      </c>
      <c r="B45" s="1" t="s">
        <v>67</v>
      </c>
      <c r="C45" s="1">
        <f>SUBTOTAL(103,Elements12_1_101[Elemento])</f>
        <v>38</v>
      </c>
      <c r="D45" s="1" t="s">
        <v>67</v>
      </c>
      <c r="E45" s="1">
        <f>SUBTOTAL(109,Elements12_1_101[Totais:])</f>
        <v>374.28425317286235</v>
      </c>
    </row>
  </sheetData>
  <mergeCells count="3">
    <mergeCell ref="A1:E2"/>
    <mergeCell ref="A4:E4"/>
    <mergeCell ref="A5:E5"/>
  </mergeCells>
  <hyperlinks>
    <hyperlink ref="A1" location="'12.1.10'!A1" display="VIDRO PLANO TRANSPARENTE,COMUM,DE 10MM DE ESPESSURA.FORNECIM ENTO E COLOCACAO 10%-MATERIAL PARA FIXACAO DO VIDRO 3%-DESGASTE DE FERRAMENTAS E EPI" xr:uid="{00000000-0004-0000-1600-000000000000}"/>
    <hyperlink ref="B1" location="'12.1.10'!A1" display="VIDRO PLANO TRANSPARENTE,COMUM,DE 10MM DE ESPESSURA.FORNECIM ENTO E COLOCACAO 10%-MATERIAL PARA FIXACAO DO VIDRO 3%-DESGASTE DE FERRAMENTAS E EPI" xr:uid="{00000000-0004-0000-1600-000001000000}"/>
    <hyperlink ref="C1" location="'12.1.10'!A1" display="VIDRO PLANO TRANSPARENTE,COMUM,DE 10MM DE ESPESSURA.FORNECIM ENTO E COLOCACAO 10%-MATERIAL PARA FIXACAO DO VIDRO 3%-DESGASTE DE FERRAMENTAS E EPI" xr:uid="{00000000-0004-0000-1600-000002000000}"/>
    <hyperlink ref="D1" location="'12.1.10'!A1" display="VIDRO PLANO TRANSPARENTE,COMUM,DE 10MM DE ESPESSURA.FORNECIM ENTO E COLOCACAO 10%-MATERIAL PARA FIXACAO DO VIDRO 3%-DESGASTE DE FERRAMENTAS E EPI" xr:uid="{00000000-0004-0000-1600-000003000000}"/>
    <hyperlink ref="E1" location="'12.1.10'!A1" display="VIDRO PLANO TRANSPARENTE,COMUM,DE 10MM DE ESPESSURA.FORNECIM ENTO E COLOCACAO 10%-MATERIAL PARA FIXACAO DO VIDRO 3%-DESGASTE DE FERRAMENTAS E EPI" xr:uid="{00000000-0004-0000-1600-000004000000}"/>
    <hyperlink ref="A2" location="'12.1.10'!A1" display="VIDRO PLANO TRANSPARENTE,COMUM,DE 10MM DE ESPESSURA.FORNECIM ENTO E COLOCACAO 10%-MATERIAL PARA FIXACAO DO VIDRO 3%-DESGASTE DE FERRAMENTAS E EPI" xr:uid="{00000000-0004-0000-1600-000005000000}"/>
    <hyperlink ref="B2" location="'12.1.10'!A1" display="VIDRO PLANO TRANSPARENTE,COMUM,DE 10MM DE ESPESSURA.FORNECIM ENTO E COLOCACAO 10%-MATERIAL PARA FIXACAO DO VIDRO 3%-DESGASTE DE FERRAMENTAS E EPI" xr:uid="{00000000-0004-0000-1600-000006000000}"/>
    <hyperlink ref="C2" location="'12.1.10'!A1" display="VIDRO PLANO TRANSPARENTE,COMUM,DE 10MM DE ESPESSURA.FORNECIM ENTO E COLOCACAO 10%-MATERIAL PARA FIXACAO DO VIDRO 3%-DESGASTE DE FERRAMENTAS E EPI" xr:uid="{00000000-0004-0000-1600-000007000000}"/>
    <hyperlink ref="D2" location="'12.1.10'!A1" display="VIDRO PLANO TRANSPARENTE,COMUM,DE 10MM DE ESPESSURA.FORNECIM ENTO E COLOCACAO 10%-MATERIAL PARA FIXACAO DO VIDRO 3%-DESGASTE DE FERRAMENTAS E EPI" xr:uid="{00000000-0004-0000-1600-000008000000}"/>
    <hyperlink ref="E2" location="'12.1.10'!A1" display="VIDRO PLANO TRANSPARENTE,COMUM,DE 10MM DE ESPESSURA.FORNECIM ENTO E COLOCACAO 10%-MATERIAL PARA FIXACAO DO VIDRO 3%-DESGASTE DE FERRAMENTAS E EPI" xr:uid="{00000000-0004-0000-1600-000009000000}"/>
    <hyperlink ref="A4" location="'12.1.10'!A1" display="Pisos (Área)" xr:uid="{00000000-0004-0000-1600-00000A000000}"/>
    <hyperlink ref="B4" location="'12.1.10'!A1" display="Pisos (Área)" xr:uid="{00000000-0004-0000-1600-00000B000000}"/>
    <hyperlink ref="C4" location="'12.1.10'!A1" display="Pisos (Área)" xr:uid="{00000000-0004-0000-1600-00000C000000}"/>
    <hyperlink ref="D4" location="'12.1.10'!A1" display="Pisos (Área)" xr:uid="{00000000-0004-0000-1600-00000D000000}"/>
    <hyperlink ref="E4" location="'12.1.10'!A1" display="Pisos (Área)" xr:uid="{00000000-0004-0000-1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60</v>
      </c>
      <c r="B1" s="21" t="s">
        <v>60</v>
      </c>
      <c r="C1" s="21" t="s">
        <v>60</v>
      </c>
      <c r="D1" s="21" t="s">
        <v>60</v>
      </c>
      <c r="E1" s="21" t="s">
        <v>60</v>
      </c>
    </row>
    <row r="2" spans="1:5" x14ac:dyDescent="0.25">
      <c r="A2" s="21" t="s">
        <v>60</v>
      </c>
      <c r="B2" s="21" t="s">
        <v>60</v>
      </c>
      <c r="C2" s="21" t="s">
        <v>60</v>
      </c>
      <c r="D2" s="21" t="s">
        <v>60</v>
      </c>
      <c r="E2" s="21" t="s">
        <v>60</v>
      </c>
    </row>
    <row r="4" spans="1:5" x14ac:dyDescent="0.25">
      <c r="A4" s="16" t="s">
        <v>94</v>
      </c>
      <c r="B4" s="16" t="s">
        <v>94</v>
      </c>
      <c r="C4" s="16" t="s">
        <v>94</v>
      </c>
      <c r="D4" s="16" t="s">
        <v>94</v>
      </c>
      <c r="E4" s="16" t="s">
        <v>94</v>
      </c>
    </row>
    <row r="5" spans="1:5" x14ac:dyDescent="0.25">
      <c r="A5" s="22" t="s">
        <v>67</v>
      </c>
      <c r="B5" s="22" t="s">
        <v>67</v>
      </c>
      <c r="C5" s="22" t="s">
        <v>67</v>
      </c>
      <c r="D5" s="22" t="s">
        <v>67</v>
      </c>
      <c r="E5" s="22" t="s">
        <v>67</v>
      </c>
    </row>
    <row r="6" spans="1:5" x14ac:dyDescent="0.25">
      <c r="A6" s="8" t="s">
        <v>112</v>
      </c>
      <c r="B6" s="8" t="s">
        <v>113</v>
      </c>
      <c r="C6" s="8" t="s">
        <v>114</v>
      </c>
      <c r="D6" s="8" t="s">
        <v>115</v>
      </c>
      <c r="E6" s="8" t="s">
        <v>116</v>
      </c>
    </row>
    <row r="7" spans="1:5" ht="24.75" x14ac:dyDescent="0.25">
      <c r="A7" s="9" t="s">
        <v>117</v>
      </c>
      <c r="B7" s="9" t="s">
        <v>79</v>
      </c>
      <c r="C7" s="9" t="s">
        <v>105</v>
      </c>
      <c r="D7" s="9" t="s">
        <v>156</v>
      </c>
      <c r="E7" s="9">
        <v>3.5562235399892588</v>
      </c>
    </row>
    <row r="8" spans="1:5" ht="24.75" x14ac:dyDescent="0.25">
      <c r="A8" s="9" t="s">
        <v>117</v>
      </c>
      <c r="B8" s="9" t="s">
        <v>79</v>
      </c>
      <c r="C8" s="9" t="s">
        <v>105</v>
      </c>
      <c r="D8" s="9" t="s">
        <v>157</v>
      </c>
      <c r="E8" s="9">
        <v>3.1217313382173626</v>
      </c>
    </row>
    <row r="9" spans="1:5" ht="24.75" x14ac:dyDescent="0.25">
      <c r="A9" s="9" t="s">
        <v>117</v>
      </c>
      <c r="B9" s="9" t="s">
        <v>79</v>
      </c>
      <c r="C9" s="9" t="s">
        <v>105</v>
      </c>
      <c r="D9" s="9" t="s">
        <v>158</v>
      </c>
      <c r="E9" s="9">
        <v>65.687670090415452</v>
      </c>
    </row>
    <row r="10" spans="1:5" ht="24.75" x14ac:dyDescent="0.25">
      <c r="A10" s="9" t="s">
        <v>117</v>
      </c>
      <c r="B10" s="9" t="s">
        <v>79</v>
      </c>
      <c r="C10" s="9" t="s">
        <v>105</v>
      </c>
      <c r="D10" s="9" t="s">
        <v>159</v>
      </c>
      <c r="E10" s="9">
        <v>2.8340285828166434</v>
      </c>
    </row>
    <row r="11" spans="1:5" ht="24.75" x14ac:dyDescent="0.25">
      <c r="A11" s="9" t="s">
        <v>117</v>
      </c>
      <c r="B11" s="9" t="s">
        <v>79</v>
      </c>
      <c r="C11" s="9" t="s">
        <v>105</v>
      </c>
      <c r="D11" s="9" t="s">
        <v>160</v>
      </c>
      <c r="E11" s="9">
        <v>7.3201412199153504</v>
      </c>
    </row>
    <row r="12" spans="1:5" ht="24.75" x14ac:dyDescent="0.25">
      <c r="A12" s="9" t="s">
        <v>117</v>
      </c>
      <c r="B12" s="9" t="s">
        <v>79</v>
      </c>
      <c r="C12" s="9" t="s">
        <v>105</v>
      </c>
      <c r="D12" s="9" t="s">
        <v>161</v>
      </c>
      <c r="E12" s="9">
        <v>8.077912360923035</v>
      </c>
    </row>
    <row r="13" spans="1:5" ht="24.75" x14ac:dyDescent="0.25">
      <c r="A13" s="9" t="s">
        <v>117</v>
      </c>
      <c r="B13" s="9" t="s">
        <v>79</v>
      </c>
      <c r="C13" s="9" t="s">
        <v>105</v>
      </c>
      <c r="D13" s="9" t="s">
        <v>162</v>
      </c>
      <c r="E13" s="9">
        <v>7.0525917100978006</v>
      </c>
    </row>
    <row r="14" spans="1:5" ht="24.75" x14ac:dyDescent="0.25">
      <c r="A14" s="9" t="s">
        <v>117</v>
      </c>
      <c r="B14" s="9" t="s">
        <v>79</v>
      </c>
      <c r="C14" s="9" t="s">
        <v>105</v>
      </c>
      <c r="D14" s="9" t="s">
        <v>163</v>
      </c>
      <c r="E14" s="9">
        <v>7.4741365444618983</v>
      </c>
    </row>
    <row r="15" spans="1:5" ht="24.75" x14ac:dyDescent="0.25">
      <c r="A15" s="9" t="s">
        <v>117</v>
      </c>
      <c r="B15" s="9" t="s">
        <v>79</v>
      </c>
      <c r="C15" s="9" t="s">
        <v>105</v>
      </c>
      <c r="D15" s="9" t="s">
        <v>164</v>
      </c>
      <c r="E15" s="9">
        <v>31.357159101781225</v>
      </c>
    </row>
    <row r="16" spans="1:5" ht="24.75" x14ac:dyDescent="0.25">
      <c r="A16" s="9" t="s">
        <v>117</v>
      </c>
      <c r="B16" s="9" t="s">
        <v>79</v>
      </c>
      <c r="C16" s="9" t="s">
        <v>105</v>
      </c>
      <c r="D16" s="9" t="s">
        <v>165</v>
      </c>
      <c r="E16" s="9">
        <v>4.0821001757576774</v>
      </c>
    </row>
    <row r="17" spans="1:5" ht="24.75" x14ac:dyDescent="0.25">
      <c r="A17" s="9" t="s">
        <v>117</v>
      </c>
      <c r="B17" s="9" t="s">
        <v>79</v>
      </c>
      <c r="C17" s="9" t="s">
        <v>105</v>
      </c>
      <c r="D17" s="9" t="s">
        <v>166</v>
      </c>
      <c r="E17" s="9">
        <v>3.5419911836659743</v>
      </c>
    </row>
    <row r="18" spans="1:5" ht="24.75" x14ac:dyDescent="0.25">
      <c r="A18" s="9" t="s">
        <v>117</v>
      </c>
      <c r="B18" s="9" t="s">
        <v>79</v>
      </c>
      <c r="C18" s="9" t="s">
        <v>105</v>
      </c>
      <c r="D18" s="9" t="s">
        <v>167</v>
      </c>
      <c r="E18" s="9">
        <v>7.4539429578125693</v>
      </c>
    </row>
    <row r="19" spans="1:5" ht="24.75" x14ac:dyDescent="0.25">
      <c r="A19" s="9" t="s">
        <v>117</v>
      </c>
      <c r="B19" s="9" t="s">
        <v>79</v>
      </c>
      <c r="C19" s="9" t="s">
        <v>105</v>
      </c>
      <c r="D19" s="9" t="s">
        <v>168</v>
      </c>
      <c r="E19" s="9">
        <v>7.6797290146971529</v>
      </c>
    </row>
    <row r="20" spans="1:5" ht="24.75" x14ac:dyDescent="0.25">
      <c r="A20" s="9" t="s">
        <v>117</v>
      </c>
      <c r="B20" s="9" t="s">
        <v>79</v>
      </c>
      <c r="C20" s="9" t="s">
        <v>105</v>
      </c>
      <c r="D20" s="9" t="s">
        <v>169</v>
      </c>
      <c r="E20" s="9">
        <v>6.7925810839116787</v>
      </c>
    </row>
    <row r="21" spans="1:5" ht="24.75" x14ac:dyDescent="0.25">
      <c r="A21" s="9" t="s">
        <v>117</v>
      </c>
      <c r="B21" s="9" t="s">
        <v>79</v>
      </c>
      <c r="C21" s="9" t="s">
        <v>105</v>
      </c>
      <c r="D21" s="9" t="s">
        <v>170</v>
      </c>
      <c r="E21" s="9">
        <v>7.2888923959263643</v>
      </c>
    </row>
    <row r="22" spans="1:5" ht="24.75" x14ac:dyDescent="0.25">
      <c r="A22" s="9" t="s">
        <v>117</v>
      </c>
      <c r="B22" s="9" t="s">
        <v>79</v>
      </c>
      <c r="C22" s="9" t="s">
        <v>105</v>
      </c>
      <c r="D22" s="9" t="s">
        <v>171</v>
      </c>
      <c r="E22" s="9">
        <v>30.613271251831435</v>
      </c>
    </row>
    <row r="23" spans="1:5" ht="24.75" x14ac:dyDescent="0.25">
      <c r="A23" s="9" t="s">
        <v>117</v>
      </c>
      <c r="B23" s="9" t="s">
        <v>79</v>
      </c>
      <c r="C23" s="9" t="s">
        <v>105</v>
      </c>
      <c r="D23" s="9" t="s">
        <v>172</v>
      </c>
      <c r="E23" s="9">
        <v>3.4359647729365217</v>
      </c>
    </row>
    <row r="24" spans="1:5" ht="24.75" x14ac:dyDescent="0.25">
      <c r="A24" s="9" t="s">
        <v>117</v>
      </c>
      <c r="B24" s="9" t="s">
        <v>79</v>
      </c>
      <c r="C24" s="9" t="s">
        <v>105</v>
      </c>
      <c r="D24" s="9" t="s">
        <v>173</v>
      </c>
      <c r="E24" s="9">
        <v>3.0161655441712982</v>
      </c>
    </row>
    <row r="25" spans="1:5" ht="24.75" x14ac:dyDescent="0.25">
      <c r="A25" s="9" t="s">
        <v>117</v>
      </c>
      <c r="B25" s="9" t="s">
        <v>79</v>
      </c>
      <c r="C25" s="9" t="s">
        <v>105</v>
      </c>
      <c r="D25" s="9" t="s">
        <v>174</v>
      </c>
      <c r="E25" s="9">
        <v>63.466347913444601</v>
      </c>
    </row>
    <row r="26" spans="1:5" ht="24.75" x14ac:dyDescent="0.25">
      <c r="A26" s="9" t="s">
        <v>117</v>
      </c>
      <c r="B26" s="9" t="s">
        <v>79</v>
      </c>
      <c r="C26" s="9" t="s">
        <v>105</v>
      </c>
      <c r="D26" s="9" t="s">
        <v>175</v>
      </c>
      <c r="E26" s="9">
        <v>2.8639721064120143</v>
      </c>
    </row>
    <row r="27" spans="1:5" ht="24.75" x14ac:dyDescent="0.25">
      <c r="A27" s="9" t="s">
        <v>117</v>
      </c>
      <c r="B27" s="9" t="s">
        <v>79</v>
      </c>
      <c r="C27" s="9" t="s">
        <v>105</v>
      </c>
      <c r="D27" s="9" t="s">
        <v>176</v>
      </c>
      <c r="E27" s="9">
        <v>3.6014260081206984</v>
      </c>
    </row>
    <row r="28" spans="1:5" ht="24.75" x14ac:dyDescent="0.25">
      <c r="A28" s="9" t="s">
        <v>117</v>
      </c>
      <c r="B28" s="9" t="s">
        <v>79</v>
      </c>
      <c r="C28" s="9" t="s">
        <v>105</v>
      </c>
      <c r="D28" s="9" t="s">
        <v>177</v>
      </c>
      <c r="E28" s="9">
        <v>3.9482477695680194</v>
      </c>
    </row>
    <row r="29" spans="1:5" x14ac:dyDescent="0.25">
      <c r="A29" s="1" t="s">
        <v>67</v>
      </c>
      <c r="B29" s="1" t="s">
        <v>67</v>
      </c>
      <c r="C29" s="1">
        <f>SUBTOTAL(103,Elements12_1_111[Elemento])</f>
        <v>22</v>
      </c>
      <c r="D29" s="1" t="s">
        <v>67</v>
      </c>
      <c r="E29" s="1">
        <f>SUBTOTAL(109,Elements12_1_111[Totais:])</f>
        <v>284.26622666687405</v>
      </c>
    </row>
  </sheetData>
  <mergeCells count="3">
    <mergeCell ref="A1:E2"/>
    <mergeCell ref="A4:E4"/>
    <mergeCell ref="A5:E5"/>
  </mergeCells>
  <hyperlinks>
    <hyperlink ref="A1" location="'12.1.11'!A1" display="VIDRO LISO,TRANSPARENTE,TIPO FUME,12MM DE ESPESSURA.FORNECIME NTO E COLOCACAO 10%-MATERIAL PARA FIXACAO DO VIDRO 3%-DESGASTE DE FERRAMENTAS E EPI. REF:EMOP (14.004.0050-0)" xr:uid="{00000000-0004-0000-1700-000000000000}"/>
    <hyperlink ref="B1" location="'12.1.11'!A1" display="VIDRO LISO,TRANSPARENTE,TIPO FUME,12MM DE ESPESSURA.FORNECIME NTO E COLOCACAO 10%-MATERIAL PARA FIXACAO DO VIDRO 3%-DESGASTE DE FERRAMENTAS E EPI. REF:EMOP (14.004.0050-0)" xr:uid="{00000000-0004-0000-1700-000001000000}"/>
    <hyperlink ref="C1" location="'12.1.11'!A1" display="VIDRO LISO,TRANSPARENTE,TIPO FUME,12MM DE ESPESSURA.FORNECIME NTO E COLOCACAO 10%-MATERIAL PARA FIXACAO DO VIDRO 3%-DESGASTE DE FERRAMENTAS E EPI. REF:EMOP (14.004.0050-0)" xr:uid="{00000000-0004-0000-1700-000002000000}"/>
    <hyperlink ref="D1" location="'12.1.11'!A1" display="VIDRO LISO,TRANSPARENTE,TIPO FUME,12MM DE ESPESSURA.FORNECIME NTO E COLOCACAO 10%-MATERIAL PARA FIXACAO DO VIDRO 3%-DESGASTE DE FERRAMENTAS E EPI. REF:EMOP (14.004.0050-0)" xr:uid="{00000000-0004-0000-1700-000003000000}"/>
    <hyperlink ref="E1" location="'12.1.11'!A1" display="VIDRO LISO,TRANSPARENTE,TIPO FUME,12MM DE ESPESSURA.FORNECIME NTO E COLOCACAO 10%-MATERIAL PARA FIXACAO DO VIDRO 3%-DESGASTE DE FERRAMENTAS E EPI. REF:EMOP (14.004.0050-0)" xr:uid="{00000000-0004-0000-1700-000004000000}"/>
    <hyperlink ref="A2" location="'12.1.11'!A1" display="VIDRO LISO,TRANSPARENTE,TIPO FUME,12MM DE ESPESSURA.FORNECIME NTO E COLOCACAO 10%-MATERIAL PARA FIXACAO DO VIDRO 3%-DESGASTE DE FERRAMENTAS E EPI. REF:EMOP (14.004.0050-0)" xr:uid="{00000000-0004-0000-1700-000005000000}"/>
    <hyperlink ref="B2" location="'12.1.11'!A1" display="VIDRO LISO,TRANSPARENTE,TIPO FUME,12MM DE ESPESSURA.FORNECIME NTO E COLOCACAO 10%-MATERIAL PARA FIXACAO DO VIDRO 3%-DESGASTE DE FERRAMENTAS E EPI. REF:EMOP (14.004.0050-0)" xr:uid="{00000000-0004-0000-1700-000006000000}"/>
    <hyperlink ref="C2" location="'12.1.11'!A1" display="VIDRO LISO,TRANSPARENTE,TIPO FUME,12MM DE ESPESSURA.FORNECIME NTO E COLOCACAO 10%-MATERIAL PARA FIXACAO DO VIDRO 3%-DESGASTE DE FERRAMENTAS E EPI. REF:EMOP (14.004.0050-0)" xr:uid="{00000000-0004-0000-1700-000007000000}"/>
    <hyperlink ref="D2" location="'12.1.11'!A1" display="VIDRO LISO,TRANSPARENTE,TIPO FUME,12MM DE ESPESSURA.FORNECIME NTO E COLOCACAO 10%-MATERIAL PARA FIXACAO DO VIDRO 3%-DESGASTE DE FERRAMENTAS E EPI. REF:EMOP (14.004.0050-0)" xr:uid="{00000000-0004-0000-1700-000008000000}"/>
    <hyperlink ref="E2" location="'12.1.11'!A1" display="VIDRO LISO,TRANSPARENTE,TIPO FUME,12MM DE ESPESSURA.FORNECIME NTO E COLOCACAO 10%-MATERIAL PARA FIXACAO DO VIDRO 3%-DESGASTE DE FERRAMENTAS E EPI. REF:EMOP (14.004.0050-0)" xr:uid="{00000000-0004-0000-1700-000009000000}"/>
    <hyperlink ref="A4" location="'12.1.11'!A1" display="Paredes (Área)" xr:uid="{00000000-0004-0000-1700-00000A000000}"/>
    <hyperlink ref="B4" location="'12.1.11'!A1" display="Paredes (Área)" xr:uid="{00000000-0004-0000-1700-00000B000000}"/>
    <hyperlink ref="C4" location="'12.1.11'!A1" display="Paredes (Área)" xr:uid="{00000000-0004-0000-1700-00000C000000}"/>
    <hyperlink ref="D4" location="'12.1.11'!A1" display="Paredes (Área)" xr:uid="{00000000-0004-0000-1700-00000D000000}"/>
    <hyperlink ref="E4" location="'12.1.11'!A1" display="Paredes (Área)" xr:uid="{00000000-0004-0000-1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Orçamento</vt:lpstr>
      <vt:lpstr>12.1</vt:lpstr>
      <vt:lpstr>12.1.1</vt:lpstr>
      <vt:lpstr>12.1.2</vt:lpstr>
      <vt:lpstr>12.1.3</vt:lpstr>
      <vt:lpstr>12.1.4</vt:lpstr>
      <vt:lpstr>12.1.5</vt:lpstr>
      <vt:lpstr>12.1.6</vt:lpstr>
      <vt:lpstr>12.1.7</vt:lpstr>
      <vt:lpstr>12.1.8</vt:lpstr>
      <vt:lpstr>12.1.9</vt:lpstr>
      <vt:lpstr>12.1.10</vt:lpstr>
      <vt:lpstr>12.1.11</vt:lpstr>
      <vt:lpstr>12.1.1E</vt:lpstr>
      <vt:lpstr>12.1.2E</vt:lpstr>
      <vt:lpstr>12.1.3E</vt:lpstr>
      <vt:lpstr>12.1.4E</vt:lpstr>
      <vt:lpstr>12.1.5E</vt:lpstr>
      <vt:lpstr>12.1.6E</vt:lpstr>
      <vt:lpstr>12.1.7E</vt:lpstr>
      <vt:lpstr>12.1.8E</vt:lpstr>
      <vt:lpstr>12.1.9E</vt:lpstr>
      <vt:lpstr>12.1.10E</vt:lpstr>
      <vt:lpstr>12.1.11E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2026-02-06T12:32:19Z</dcterms:modified>
</cp:coreProperties>
</file>